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3"/>
  <workbookPr defaultThemeVersion="166925"/>
  <mc:AlternateContent xmlns:mc="http://schemas.openxmlformats.org/markup-compatibility/2006">
    <mc:Choice Requires="x15">
      <x15ac:absPath xmlns:x15ac="http://schemas.microsoft.com/office/spreadsheetml/2010/11/ac" url="\\MMOA-9\copia regimen comun 14 de mayo de 2020\IMPORTANTE OFICINA\2021\IVANNA\SG-SST\ENTREGA AVANCE\"/>
    </mc:Choice>
  </mc:AlternateContent>
  <xr:revisionPtr revIDLastSave="0" documentId="8_{A41C9A83-1BA5-4FB6-817D-C1ADAD9F5823}" xr6:coauthVersionLast="47" xr6:coauthVersionMax="47" xr10:uidLastSave="{00000000-0000-0000-0000-000000000000}"/>
  <bookViews>
    <workbookView xWindow="-120" yWindow="-120" windowWidth="29040" windowHeight="15840" firstSheet="1" activeTab="1" xr2:uid="{AF1FA0C8-558F-47B8-8458-57C2CF181F5A}"/>
  </bookViews>
  <sheets>
    <sheet name="PORTADA" sheetId="3" r:id="rId1"/>
    <sheet name="AUTOEVALUACION" sheetId="1" r:id="rId2"/>
    <sheet name="CRITERIOS DE EVALUACION" sheetId="2"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5" i="1" l="1"/>
  <c r="I64" i="1"/>
  <c r="I63" i="1"/>
  <c r="I62" i="1"/>
  <c r="K62" i="1" s="1"/>
  <c r="G62" i="1"/>
  <c r="I61" i="1"/>
  <c r="H61" i="1"/>
  <c r="I60" i="1"/>
  <c r="I59" i="1"/>
  <c r="I58" i="1"/>
  <c r="K58" i="1" s="1"/>
  <c r="G58" i="1"/>
  <c r="I57" i="1"/>
  <c r="I56" i="1"/>
  <c r="K56" i="1" s="1"/>
  <c r="G56" i="1"/>
  <c r="I55" i="1"/>
  <c r="I54" i="1"/>
  <c r="I53" i="1"/>
  <c r="I52" i="1"/>
  <c r="I51" i="1"/>
  <c r="J50" i="1"/>
  <c r="G50" i="1"/>
  <c r="I49" i="1"/>
  <c r="I48" i="1"/>
  <c r="H48" i="1"/>
  <c r="J47" i="1"/>
  <c r="K46" i="1" s="1"/>
  <c r="I46" i="1"/>
  <c r="G46" i="1"/>
  <c r="I45" i="1"/>
  <c r="J44" i="1"/>
  <c r="I44" i="1"/>
  <c r="H44" i="1"/>
  <c r="J43" i="1"/>
  <c r="I43" i="1"/>
  <c r="H43" i="1"/>
  <c r="J42" i="1"/>
  <c r="I42" i="1"/>
  <c r="H42" i="1"/>
  <c r="I41" i="1"/>
  <c r="I40" i="1"/>
  <c r="G40" i="1"/>
  <c r="I39" i="1"/>
  <c r="I38" i="1"/>
  <c r="K37" i="1" s="1"/>
  <c r="I37" i="1"/>
  <c r="G37" i="1"/>
  <c r="I36" i="1"/>
  <c r="I35" i="1"/>
  <c r="I34" i="1"/>
  <c r="I33" i="1"/>
  <c r="I32" i="1"/>
  <c r="J31" i="1"/>
  <c r="I30" i="1"/>
  <c r="I29" i="1"/>
  <c r="I28" i="1"/>
  <c r="K28" i="1" s="1"/>
  <c r="G28" i="1"/>
  <c r="I27" i="1"/>
  <c r="I26" i="1"/>
  <c r="I25" i="1"/>
  <c r="I24" i="1"/>
  <c r="I23" i="1"/>
  <c r="I22" i="1"/>
  <c r="I21" i="1"/>
  <c r="J20" i="1"/>
  <c r="I19" i="1"/>
  <c r="I18" i="1"/>
  <c r="I17" i="1"/>
  <c r="G17" i="1"/>
  <c r="J16" i="1"/>
  <c r="I15" i="1"/>
  <c r="K14" i="1"/>
  <c r="J14" i="1"/>
  <c r="G14" i="1"/>
  <c r="I13" i="1"/>
  <c r="I12" i="1"/>
  <c r="I11" i="1"/>
  <c r="I10" i="1"/>
  <c r="H10" i="1"/>
  <c r="J9" i="1"/>
  <c r="I9" i="1"/>
  <c r="H9" i="1"/>
  <c r="I8" i="1"/>
  <c r="I7" i="1"/>
  <c r="I66" i="1" s="1"/>
  <c r="J6" i="1"/>
  <c r="G6" i="1"/>
  <c r="G66" i="1" s="1"/>
  <c r="K40" i="1" l="1"/>
  <c r="H66" i="1"/>
  <c r="K50" i="1"/>
  <c r="K6" i="1"/>
  <c r="K17" i="1"/>
  <c r="K66" i="1"/>
  <c r="H77" i="1" s="1"/>
  <c r="J66" i="1"/>
</calcChain>
</file>

<file path=xl/sharedStrings.xml><?xml version="1.0" encoding="utf-8"?>
<sst xmlns="http://schemas.openxmlformats.org/spreadsheetml/2006/main" count="190" uniqueCount="143">
  <si>
    <t>Nombre de la empresa:</t>
  </si>
  <si>
    <t>MARIA MAGDALENA ORTEGA ACHURY</t>
  </si>
  <si>
    <t>Nit de la empresa:</t>
  </si>
  <si>
    <t>55,154,537</t>
  </si>
  <si>
    <t>No. de trabajadores directos:</t>
  </si>
  <si>
    <t>No. de trabajadores Indirectos:</t>
  </si>
  <si>
    <t>Fecha de realización:</t>
  </si>
  <si>
    <t>Realizado por:</t>
  </si>
  <si>
    <t>CHRISTIAN CAMILO PARRA CORTES</t>
  </si>
  <si>
    <t>MALORY IVANNA GUERRERO ORTIZ</t>
  </si>
  <si>
    <t>Departamento de ubicación:</t>
  </si>
  <si>
    <t>HUILA</t>
  </si>
  <si>
    <t>Municipio:</t>
  </si>
  <si>
    <t>PITALITO</t>
  </si>
  <si>
    <t>Sector Económico:</t>
  </si>
  <si>
    <t>SERVICIOS</t>
  </si>
  <si>
    <t>Clase de Riesgo:</t>
  </si>
  <si>
    <t>I</t>
  </si>
  <si>
    <t>ESTÁNDARES MÍNIMOS SG-SST</t>
  </si>
  <si>
    <t>TABLA DE VALORES Y CALIFICACIÓN</t>
  </si>
  <si>
    <t>CICLO</t>
  </si>
  <si>
    <t>ESTÁNDAR</t>
  </si>
  <si>
    <t>ÌTEM DEL ESTÁNDAR</t>
  </si>
  <si>
    <t>VALOR</t>
  </si>
  <si>
    <t>PESO PORCENTUAL</t>
  </si>
  <si>
    <t>PUNTAJE POSIBLE</t>
  </si>
  <si>
    <t>CALIFICACION DE LA EMPRESA O CONTRATANTE</t>
  </si>
  <si>
    <t>CUMPLE TOTALMENTE</t>
  </si>
  <si>
    <t>NO CUMPLE</t>
  </si>
  <si>
    <t>NO APLICA</t>
  </si>
  <si>
    <t>I. PLANEAR</t>
  </si>
  <si>
    <t>RECURSOS (10%)</t>
  </si>
  <si>
    <t>Recursos financieros, técnicos humanos y de otra índole requeridos para coordinar y desarrollar el Sistema de Gestion de la Seguridad y Salud en el Trabajo (SG-SST) (4 %)</t>
  </si>
  <si>
    <t>1.1.1. Responsable del Sistema de Gestión de Seguridad y Salud en el Trabajo SG-SST</t>
  </si>
  <si>
    <t>1.1.2 Responsabilidades en el Sistema de Gestión de Seguridad y Salud en el Trabajo – SG-SST</t>
  </si>
  <si>
    <t>x</t>
  </si>
  <si>
    <t>1.1.3 Asignación de recursos para el Sistema de Gestión en Seguridad y Salud en el Trabajo – SG-SST</t>
  </si>
  <si>
    <t>1.1.4 Afiliación al Sistema General de Riesgos Laborales</t>
  </si>
  <si>
    <t>1.1.5 Identificacion de trabajadores de alto riesgo y cotizacion de pension especial</t>
  </si>
  <si>
    <t>1.1.6 Conformación COPASST</t>
  </si>
  <si>
    <t>1.1.7 Capacitación COPASST</t>
  </si>
  <si>
    <t>1.1.8 Conformación Comité de Convivencia</t>
  </si>
  <si>
    <t>Capacitación en el Sistema de Gestión de Seguridad y Salud en el Trabajo (6 %)</t>
  </si>
  <si>
    <t>1.2.1 Programa Capacitación promoción y prevención PYP</t>
  </si>
  <si>
    <t>1.2.2 Inducción y Reinducción en Sistema de Gestión de Seguridad y Salud en el Trabajo SG-SST, actividades de Promoción y Prevención PyP</t>
  </si>
  <si>
    <t>1.2.3 Responsables del Sistema de Gestión de Seguridad y Salud en el Trabajo SG-SST con curso virtual de 50 horas</t>
  </si>
  <si>
    <t>GESTION INTEGRAL DEL SISTEMA DE GESTIÓN DE LA SEGURIDAD Y LA SALUD EN EL TRABAJO (15%)</t>
  </si>
  <si>
    <t>Política de Seguridad y Salud en el Trabajo (1%)</t>
  </si>
  <si>
    <t>2.1.1 Política del Sistema de Gestión de Seguridad y Salud en el Trabajo SG-SST firmada, fechada y comunicada al COPASST</t>
  </si>
  <si>
    <t>Objetivos del Sistema de Gestión de la Seguridad y la Salud en el Trabajo SG-SST (1%)</t>
  </si>
  <si>
    <t>2.2.1 Objetivos definidos, claros, medibles, cuantificables, con metas, documentados, revisados del SG-SST</t>
  </si>
  <si>
    <t>Evaluación inicial del SG-SST (1%)</t>
  </si>
  <si>
    <t>2.3.1 Evaluación e identificación de prioridades</t>
  </si>
  <si>
    <t>Plan Anual de Trabajo (2%)</t>
  </si>
  <si>
    <t>2.4.1 Plan que identifica objetivos, metas, responsabilidad, recursos con cronograma y firmado</t>
  </si>
  <si>
    <t>Conservación de la documentación (2%)</t>
  </si>
  <si>
    <t>2.5.1 Archivo o retención documental del Sistema de Gestión en Seguridad y Salud en el Trabajo SG-SST</t>
  </si>
  <si>
    <t>Rendición de cuentas (1%)</t>
  </si>
  <si>
    <t>2.6.1 Rendición sobre el desempeño</t>
  </si>
  <si>
    <t>Normatividad nacional vigente y aplicable en materia de seguridad y salud en el trabajo (2%)</t>
  </si>
  <si>
    <t>2.7.1 Matriz legal</t>
  </si>
  <si>
    <t>Comunicación (1%)</t>
  </si>
  <si>
    <t>2.8.1 Mecanismos de comunicación, auto reporte en Sistema de Gestión de Seguridad y Salud en el Trabajo SG-SST</t>
  </si>
  <si>
    <t>Adquisiciones (1%)</t>
  </si>
  <si>
    <t>2.9.1 Identificación, evaluación, para adquisición de productos y servicios en Sistema de Gestión de Seguridad y Salud en el Trabajo SG-SST</t>
  </si>
  <si>
    <t>Contratación (2%)</t>
  </si>
  <si>
    <t>2.10.1 Evaluación y selección de proveedores y contratistas</t>
  </si>
  <si>
    <t>Gestión del cambio (1%)</t>
  </si>
  <si>
    <t>2.11.1 Evaluación del impacto de cambios internos y externos en el Sistema de Gestión de Seguridad y Salud en el Trabajo SG-SST</t>
  </si>
  <si>
    <t>II. HACER</t>
  </si>
  <si>
    <t>GESTIÓN DE LA SALUD (20%)</t>
  </si>
  <si>
    <t>Condiciones de salud en el trabajo (9%)</t>
  </si>
  <si>
    <t>3.1.1 Descripcion sociodemografica.Diagnostico de Condiciones de Salud</t>
  </si>
  <si>
    <t>X</t>
  </si>
  <si>
    <t>3.1.2 Actividades de Promoción y Prevención en Salud</t>
  </si>
  <si>
    <t>3.1.3 Información al médico de los perfiles de cargo</t>
  </si>
  <si>
    <t>3.1.4 Realización de los evaluaciones médicas ocupacionales: Peligros- Periodicidad Comunicación al Trabajador</t>
  </si>
  <si>
    <t>3.1.5 Custodia de Historias Clínicas</t>
  </si>
  <si>
    <t>3.1.6 Restricciones y recomendaciones médico laborales</t>
  </si>
  <si>
    <t>3.1.7 Estilos de vida y entornos saludables (controles tabaquismo, alcoholismo, farmacodependencia y otros)</t>
  </si>
  <si>
    <t>3.1.8 Agua potable, servicios sanitarios y disposición de basuras</t>
  </si>
  <si>
    <t>3.1.9 Eliminación adecuada de residuos sólidos, líquidos o gaseosos</t>
  </si>
  <si>
    <t>Registro, reporte e investigación de las enfermedades laborales, los incidentes y accidentes del trabajo (5%)</t>
  </si>
  <si>
    <t>3.2.1 Reporte de los accidentes de trabajo y enfermedad laboral a la ARL, EPS y Dirección Territorial del Ministerio de Trabajo</t>
  </si>
  <si>
    <t>3.2.2 Investigación de  Incidentes, Accidentes y Enfermedades Laborales</t>
  </si>
  <si>
    <t>3.2.3 Registro y análisis estadístico de Accidentes y Enfermedades Laborales</t>
  </si>
  <si>
    <t>Mecanismos de vigilancia de las condiciones de salud de los trabajadores (6%)</t>
  </si>
  <si>
    <t>3.3.1 Medición de la frecuencia de la accidentalidad</t>
  </si>
  <si>
    <t>3.3.2 Medición de la severidad de la accientalidad</t>
  </si>
  <si>
    <t>3.3.3 Medición de la mortalidad por accidentes de trabajo</t>
  </si>
  <si>
    <t>3.3.4 Medición de la prevalencia de Enfermedad Laboral</t>
  </si>
  <si>
    <t>3.3.5 Medición de la incidencia de Enfermedad Laboral</t>
  </si>
  <si>
    <t>3.3.6 Medición del ausentismo por causa medica</t>
  </si>
  <si>
    <t>GESTIÓN DE PELIGROS Y RIESGOS (30%)</t>
  </si>
  <si>
    <t>Identificación de peligros, evaluación y valoración de riesgos (15%)</t>
  </si>
  <si>
    <t>4.1.1 Metodología para la identificación de peligros, evaluación y valoración de los riesgos</t>
  </si>
  <si>
    <t>4.1.2 Identificación de peligros con participación de todos los niveles de la empresa</t>
  </si>
  <si>
    <t>4.1.3 Identificación de sustancias catalogadas como carcinogenas o con toxicidad aguda.</t>
  </si>
  <si>
    <t>4.1.4 Realización mediciones ambientales, químicos, físicos y biológicos</t>
  </si>
  <si>
    <t>Medidas de prevención y control para intervenir los peligros/riesgos (15%)</t>
  </si>
  <si>
    <t>4.2.1 Implementacion de medidas de prevención y control frente a peligros/riesgos identificados</t>
  </si>
  <si>
    <t>4.2.2 Verifiacacion de aplicación de medidas de prevencion y control por parte de los trabajadores</t>
  </si>
  <si>
    <t>4.2.3 Elaboracion de procedimientos, instructivos, fichas, protocolos</t>
  </si>
  <si>
    <t>4.2.4 Realizacion de Inspecciones a instalaciones, maquinaria o  equipos con participacion del COPASST.</t>
  </si>
  <si>
    <t>4.2.5 Mantenimiento periódico de instalaciones, equipos, máquinas, herramientas</t>
  </si>
  <si>
    <t>4.2.6 Entrega de Elementos de Protección Persona EPP, se verifica con contratistas y subcontratistas</t>
  </si>
  <si>
    <t>GESTION DE AMENAZAS (10%)</t>
  </si>
  <si>
    <t>Plan de prevención, preparación y respuesta ante emergencias (10%)</t>
  </si>
  <si>
    <t>5.1.1 Se cuenta con el Plan de Prevención,  Preparación y respuesta  ante emergencias</t>
  </si>
  <si>
    <t>5.1.2 Brigada de prevención conformada, capacitada y dotada</t>
  </si>
  <si>
    <t>III. VERIFICAR</t>
  </si>
  <si>
    <t>VERIFICACIÓN DEL SG-SST (5%)</t>
  </si>
  <si>
    <t>Gestión y resultados del SG-SST (5%)</t>
  </si>
  <si>
    <t>6.1.1 Definicion de Indicadores del SG-SST de acuerdo condiciones de la empresa</t>
  </si>
  <si>
    <t>6.1.2 Las empresa adelanta auditoría por lo menos una vez al año</t>
  </si>
  <si>
    <t>6.1.3 Revisión anual de la alta dirección, resultados de la auditoría</t>
  </si>
  <si>
    <t>6.1.4 Planificacion auditorias con el COPASST</t>
  </si>
  <si>
    <t>IV. ACTUAR</t>
  </si>
  <si>
    <t>MEJORAMIENTO (10%)</t>
  </si>
  <si>
    <t>Acciones preventivas y correctivas con base en los resultados del SG-SST (10%)</t>
  </si>
  <si>
    <t>7.1.1 Definicion de acciones preventivas y correctivas con base en resultados del SG-SST</t>
  </si>
  <si>
    <t>7.1.2 Acciones de mejora conforme a revision de la alta direccion</t>
  </si>
  <si>
    <t>7.1.3 Acciones de mejora con base en investigaciones de accidentes de trabajo y enfermedades laborales</t>
  </si>
  <si>
    <t>7.1.4 Elaboracion Plan de mejoramiento, implementacin de medidas y acciones correctivas solicitadas por autoridades y ARL</t>
  </si>
  <si>
    <t>TOTALES</t>
  </si>
  <si>
    <t>Cuando se cumple con el ítem del estándar la calificación será la máxima del respectivo ítem, de lo contrario su calificación será igual a cero (0).</t>
  </si>
  <si>
    <t>Si el estándar No Aplica, se deberá justificar la situación y se calificará con el porcentaje máximo del ítem indicado para cada estándar. En caso de no justificarse, la calificación el estándar será igual a cero (0)</t>
  </si>
  <si>
    <t>El presente formulario es documento público, no se debe consignar hecho o manifestaciones falsas y está sujeto a las sanciones establecidas en los artículos 288 y 294 de la Ley 599 de 2000 (Código Penal Colombiano)</t>
  </si>
  <si>
    <t>FIRMA DEL EMPLEADOR O CONTRATANTE                                                                                                                                                                  FIRMA DEL RESPONSABLE DE LA EJECUCIÓN DEL SG-SST</t>
  </si>
  <si>
    <t>EL NIVEL DE SU EVALUACIÓN ES:</t>
  </si>
  <si>
    <t>Planes de mejora conforme al resultado de la autoevaluación de los Estándares Mínimos. Los empleadores o contratantes con trabajadores dependientes, independientes, cooperados, en misión o contratistas y estudiantes deben realizar la autoevaluación de los Estándares Mínimos, el cual tendrá un resultado que obligan o no a realizar un plan de mejora, así:</t>
  </si>
  <si>
    <t>CRITERIO</t>
  </si>
  <si>
    <t>VALORACIÓN</t>
  </si>
  <si>
    <t>ACCIÓN</t>
  </si>
  <si>
    <t>Si el puntaje obtenido es menor al 60%</t>
  </si>
  <si>
    <t>CRÍTICO</t>
  </si>
  <si>
    <t>1. Realizar y tener a disposición del Ministerio del Trabajo un Plan de Mejoramiento de inmediato.
2. Enviar a la respectiva Administradora de Riesgos Laborales a la que se encuentre afiliada el empleador o contratante, un reporte de avances en el termino maximo de tres (3) meses despues de realizada la autoevaluacion de estandares Minimos.
3. Seguimiento anual y plan de visita a la empresa con valoracion critica, por parte del Ministerio del trabajo.</t>
  </si>
  <si>
    <t>Si el puntaje obtenido está entre el 60 y 85%</t>
  </si>
  <si>
    <t>MODERADAMENTE ACEPTABLE</t>
  </si>
  <si>
    <t>1. Realizar y tener a disposición del Ministerio del Trabajo un Plan de Mejoramiento.
2. Enviar a la Administradora de Riesgos Laborales un reporte de avances en el termino maximo de seis (6) meses despues de realizada la autoevaluacion de Estandares Minimos.
3. Plan de visita por parte del Ministerio del trabajo.</t>
  </si>
  <si>
    <t>Si el puntaje obtenido es mayor a 85%</t>
  </si>
  <si>
    <t>ACEPTABLE</t>
  </si>
  <si>
    <t>1. Mantener la calificación y evidencias a disposición del Ministerio del Trabajo, e incluir en el Plan de Anual de Trabajo las mejoras que se establezcan de acuerdo con la evaluacion.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</si>
</sst>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family val="2"/>
      <scheme val="minor"/>
    </font>
    <font>
      <b/>
      <sz val="10"/>
      <color theme="0"/>
      <name val="Arial"/>
      <family val="2"/>
    </font>
    <font>
      <sz val="8.5"/>
      <name val="Arial"/>
      <family val="2"/>
    </font>
    <font>
      <b/>
      <sz val="8.5"/>
      <color theme="0"/>
      <name val="Arial"/>
      <family val="2"/>
    </font>
    <font>
      <b/>
      <sz val="8.5"/>
      <color theme="0"/>
      <name val="Calibri"/>
      <family val="2"/>
      <scheme val="minor"/>
    </font>
    <font>
      <b/>
      <sz val="8.5"/>
      <name val="Arial"/>
      <family val="2"/>
    </font>
    <font>
      <b/>
      <sz val="12"/>
      <color theme="0"/>
      <name val="Arial"/>
      <family val="2"/>
    </font>
    <font>
      <sz val="12"/>
      <name val="Arial"/>
      <family val="2"/>
    </font>
    <font>
      <b/>
      <sz val="14"/>
      <name val="Arial"/>
      <family val="2"/>
    </font>
    <font>
      <b/>
      <sz val="11"/>
      <name val="Arial"/>
      <family val="2"/>
    </font>
    <font>
      <sz val="11"/>
      <color rgb="FF000000"/>
      <name val="Calibri"/>
      <family val="2"/>
      <charset val="204"/>
    </font>
    <font>
      <sz val="11"/>
      <color rgb="FF000000"/>
      <name val="Arial"/>
      <family val="2"/>
    </font>
    <font>
      <b/>
      <sz val="11"/>
      <color rgb="FF000000"/>
      <name val="Arial"/>
      <family val="2"/>
    </font>
    <font>
      <b/>
      <sz val="11"/>
      <color theme="1"/>
      <name val="Arial"/>
      <family val="2"/>
    </font>
    <font>
      <sz val="12"/>
      <color theme="1"/>
      <name val="Arial"/>
      <family val="2"/>
    </font>
    <font>
      <b/>
      <sz val="12"/>
      <name val="Arial"/>
      <family val="2"/>
    </font>
  </fonts>
  <fills count="10">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theme="9" tint="0.59999389629810485"/>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theme="0" tint="-0.249977111117893"/>
      </left>
      <right style="double">
        <color theme="0" tint="-0.249977111117893"/>
      </right>
      <top style="double">
        <color theme="0" tint="-0.249977111117893"/>
      </top>
      <bottom style="double">
        <color theme="0" tint="-0.249977111117893"/>
      </bottom>
      <diagonal/>
    </border>
    <border>
      <left style="double">
        <color theme="0" tint="-0.249977111117893"/>
      </left>
      <right style="double">
        <color theme="0" tint="-0.249977111117893"/>
      </right>
      <top style="double">
        <color theme="0" tint="-0.249977111117893"/>
      </top>
      <bottom/>
      <diagonal/>
    </border>
    <border>
      <left style="thin">
        <color indexed="50"/>
      </left>
      <right style="thin">
        <color indexed="50"/>
      </right>
      <top style="thin">
        <color indexed="50"/>
      </top>
      <bottom style="thin">
        <color indexed="50"/>
      </bottom>
      <diagonal/>
    </border>
    <border>
      <left style="thin">
        <color indexed="50"/>
      </left>
      <right style="thin">
        <color indexed="50"/>
      </right>
      <top style="thin">
        <color indexed="50"/>
      </top>
      <bottom/>
      <diagonal/>
    </border>
    <border>
      <left style="thin">
        <color indexed="50"/>
      </left>
      <right style="thin">
        <color indexed="50"/>
      </right>
      <top/>
      <bottom style="thin">
        <color indexed="50"/>
      </bottom>
      <diagonal/>
    </border>
  </borders>
  <cellStyleXfs count="4">
    <xf numFmtId="0" fontId="0" fillId="0" borderId="0"/>
    <xf numFmtId="0" fontId="1" fillId="0" borderId="0"/>
    <xf numFmtId="9" fontId="1" fillId="0" borderId="0" applyFont="0" applyFill="0" applyBorder="0" applyAlignment="0" applyProtection="0"/>
    <xf numFmtId="0" fontId="11" fillId="0" borderId="0"/>
  </cellStyleXfs>
  <cellXfs count="90">
    <xf numFmtId="0" fontId="0" fillId="0" borderId="0" xfId="0"/>
    <xf numFmtId="0" fontId="3" fillId="3" borderId="0" xfId="1" applyFont="1" applyFill="1" applyProtection="1">
      <protection hidden="1"/>
    </xf>
    <xf numFmtId="0" fontId="3" fillId="0" borderId="0" xfId="1" applyFont="1" applyProtection="1">
      <protection hidden="1"/>
    </xf>
    <xf numFmtId="0" fontId="1" fillId="4" borderId="4" xfId="1" applyFill="1" applyBorder="1" applyAlignment="1" applyProtection="1">
      <alignment vertical="center" wrapText="1"/>
      <protection hidden="1"/>
    </xf>
    <xf numFmtId="0" fontId="3" fillId="3" borderId="4" xfId="1" applyFont="1" applyFill="1" applyBorder="1" applyAlignment="1" applyProtection="1">
      <alignment horizontal="left" vertical="center" wrapText="1" indent="1"/>
      <protection hidden="1"/>
    </xf>
    <xf numFmtId="0" fontId="3" fillId="0" borderId="4"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7" fillId="2" borderId="4" xfId="1" applyFont="1" applyFill="1" applyBorder="1" applyAlignment="1" applyProtection="1">
      <alignment horizontal="center" vertical="center" wrapText="1"/>
      <protection hidden="1"/>
    </xf>
    <xf numFmtId="0" fontId="7" fillId="2" borderId="4" xfId="2" applyNumberFormat="1" applyFont="1" applyFill="1" applyBorder="1" applyAlignment="1" applyProtection="1">
      <alignment horizontal="center" vertical="center" wrapText="1"/>
      <protection hidden="1"/>
    </xf>
    <xf numFmtId="0" fontId="8" fillId="3" borderId="0" xfId="1" applyFont="1" applyFill="1" applyProtection="1">
      <protection hidden="1"/>
    </xf>
    <xf numFmtId="0" fontId="8" fillId="0" borderId="0" xfId="1" applyFont="1" applyProtection="1">
      <protection hidden="1"/>
    </xf>
    <xf numFmtId="0" fontId="3" fillId="3" borderId="10" xfId="1" applyFont="1" applyFill="1" applyBorder="1" applyAlignment="1" applyProtection="1">
      <alignment horizontal="left" vertical="center" wrapText="1" indent="1"/>
      <protection hidden="1"/>
    </xf>
    <xf numFmtId="0" fontId="6" fillId="3" borderId="0" xfId="1" applyFont="1" applyFill="1" applyProtection="1">
      <protection hidden="1"/>
    </xf>
    <xf numFmtId="0" fontId="6" fillId="0" borderId="0" xfId="1" applyFont="1" applyProtection="1">
      <protection hidden="1"/>
    </xf>
    <xf numFmtId="0" fontId="10" fillId="5" borderId="3" xfId="1" applyFont="1" applyFill="1" applyBorder="1" applyAlignment="1" applyProtection="1">
      <alignment horizontal="center" vertical="center" wrapText="1"/>
      <protection hidden="1"/>
    </xf>
    <xf numFmtId="1" fontId="3" fillId="3" borderId="0" xfId="1" applyNumberFormat="1" applyFont="1" applyFill="1" applyProtection="1">
      <protection hidden="1"/>
    </xf>
    <xf numFmtId="0" fontId="6" fillId="3" borderId="0" xfId="1" applyFont="1" applyFill="1" applyAlignment="1" applyProtection="1">
      <alignment vertical="center" wrapText="1"/>
      <protection hidden="1"/>
    </xf>
    <xf numFmtId="0" fontId="3" fillId="3" borderId="0" xfId="1" applyFont="1" applyFill="1" applyAlignment="1" applyProtection="1">
      <alignment horizontal="center"/>
      <protection hidden="1"/>
    </xf>
    <xf numFmtId="0" fontId="3" fillId="0" borderId="0" xfId="1" applyFont="1" applyAlignment="1" applyProtection="1">
      <alignment horizontal="center"/>
      <protection hidden="1"/>
    </xf>
    <xf numFmtId="1" fontId="3" fillId="0" borderId="0" xfId="1" applyNumberFormat="1" applyFont="1" applyProtection="1">
      <protection hidden="1"/>
    </xf>
    <xf numFmtId="0" fontId="12" fillId="0" borderId="0" xfId="3" applyFont="1" applyProtection="1">
      <protection hidden="1"/>
    </xf>
    <xf numFmtId="0" fontId="14" fillId="2" borderId="19" xfId="3" applyFont="1" applyFill="1" applyBorder="1" applyAlignment="1" applyProtection="1">
      <alignment horizontal="center" vertical="center" wrapText="1"/>
      <protection hidden="1"/>
    </xf>
    <xf numFmtId="0" fontId="10" fillId="0" borderId="19" xfId="3" applyFont="1" applyBorder="1" applyAlignment="1" applyProtection="1">
      <alignment horizontal="center" vertical="center" wrapText="1"/>
      <protection hidden="1"/>
    </xf>
    <xf numFmtId="0" fontId="10" fillId="6" borderId="19" xfId="3" applyFont="1" applyFill="1" applyBorder="1" applyAlignment="1" applyProtection="1">
      <alignment horizontal="center" vertical="center" wrapText="1"/>
      <protection hidden="1"/>
    </xf>
    <xf numFmtId="0" fontId="10" fillId="0" borderId="19" xfId="3" applyFont="1" applyBorder="1" applyAlignment="1" applyProtection="1">
      <alignment horizontal="justify" vertical="center" wrapText="1"/>
      <protection hidden="1"/>
    </xf>
    <xf numFmtId="0" fontId="10" fillId="0" borderId="20" xfId="3" applyFont="1" applyBorder="1" applyAlignment="1" applyProtection="1">
      <alignment horizontal="center" vertical="center" wrapText="1"/>
      <protection hidden="1"/>
    </xf>
    <xf numFmtId="0" fontId="10" fillId="7" borderId="19" xfId="3" applyFont="1" applyFill="1" applyBorder="1" applyAlignment="1" applyProtection="1">
      <alignment horizontal="center" vertical="center" wrapText="1"/>
      <protection hidden="1"/>
    </xf>
    <xf numFmtId="0" fontId="10" fillId="8" borderId="19" xfId="3" applyFont="1" applyFill="1" applyBorder="1" applyAlignment="1" applyProtection="1">
      <alignment horizontal="center" vertical="center" wrapText="1"/>
      <protection hidden="1"/>
    </xf>
    <xf numFmtId="0" fontId="11" fillId="0" borderId="0" xfId="3" applyProtection="1">
      <protection hidden="1"/>
    </xf>
    <xf numFmtId="0" fontId="6" fillId="9" borderId="4" xfId="1" applyFont="1" applyFill="1" applyBorder="1" applyAlignment="1" applyProtection="1">
      <alignment horizontal="center" vertical="center" wrapText="1"/>
      <protection hidden="1"/>
    </xf>
    <xf numFmtId="0" fontId="15" fillId="0" borderId="0" xfId="0" applyFont="1"/>
    <xf numFmtId="0" fontId="8" fillId="2" borderId="0" xfId="1" applyFont="1" applyFill="1"/>
    <xf numFmtId="0" fontId="16" fillId="0" borderId="21" xfId="0" applyFont="1" applyBorder="1" applyAlignment="1">
      <alignment vertical="center" wrapText="1"/>
    </xf>
    <xf numFmtId="0" fontId="8" fillId="0" borderId="21" xfId="0" applyFont="1" applyBorder="1" applyAlignment="1" applyProtection="1">
      <alignment horizontal="justify" vertical="center" wrapText="1"/>
      <protection locked="0"/>
    </xf>
    <xf numFmtId="14" fontId="8" fillId="0" borderId="21" xfId="0" applyNumberFormat="1" applyFont="1" applyBorder="1" applyAlignment="1" applyProtection="1">
      <alignment horizontal="justify" vertical="center" wrapText="1"/>
      <protection locked="0"/>
    </xf>
    <xf numFmtId="0" fontId="16" fillId="0" borderId="22" xfId="0" applyFont="1" applyBorder="1" applyAlignment="1">
      <alignment horizontal="left" vertical="center" wrapText="1"/>
    </xf>
    <xf numFmtId="0" fontId="16" fillId="0" borderId="23" xfId="0" applyFont="1" applyBorder="1" applyAlignment="1">
      <alignment horizontal="left" vertical="center" wrapText="1"/>
    </xf>
    <xf numFmtId="0" fontId="3" fillId="3" borderId="4" xfId="1" applyFont="1" applyFill="1" applyBorder="1" applyAlignment="1" applyProtection="1">
      <alignment horizontal="left" vertical="center" wrapText="1" indent="1"/>
      <protection hidden="1"/>
    </xf>
    <xf numFmtId="0" fontId="3" fillId="3" borderId="5" xfId="1" applyFont="1" applyFill="1" applyBorder="1" applyAlignment="1" applyProtection="1">
      <alignment horizontal="center" vertical="center" wrapText="1"/>
      <protection hidden="1"/>
    </xf>
    <xf numFmtId="0" fontId="3" fillId="3" borderId="6" xfId="1" applyFont="1" applyFill="1" applyBorder="1" applyAlignment="1" applyProtection="1">
      <alignment horizontal="center" vertical="center" wrapText="1"/>
      <protection hidden="1"/>
    </xf>
    <xf numFmtId="0" fontId="3" fillId="3" borderId="7" xfId="1" applyFont="1" applyFill="1" applyBorder="1" applyAlignment="1" applyProtection="1">
      <alignment horizontal="center" vertical="center" wrapText="1"/>
      <protection hidden="1"/>
    </xf>
    <xf numFmtId="0" fontId="3" fillId="3" borderId="8" xfId="1" applyFont="1" applyFill="1" applyBorder="1" applyAlignment="1" applyProtection="1">
      <alignment horizontal="center" vertical="center" wrapText="1"/>
      <protection hidden="1"/>
    </xf>
    <xf numFmtId="0" fontId="3" fillId="3" borderId="0" xfId="1" applyFont="1" applyFill="1" applyAlignment="1" applyProtection="1">
      <alignment horizontal="center" vertical="center" wrapText="1"/>
      <protection hidden="1"/>
    </xf>
    <xf numFmtId="0" fontId="3" fillId="3" borderId="9" xfId="1" applyFont="1" applyFill="1" applyBorder="1" applyAlignment="1" applyProtection="1">
      <alignment horizontal="center" vertical="center" wrapText="1"/>
      <protection hidden="1"/>
    </xf>
    <xf numFmtId="0" fontId="3" fillId="3" borderId="11" xfId="1" applyFont="1" applyFill="1" applyBorder="1" applyAlignment="1" applyProtection="1">
      <alignment horizontal="center" vertical="center" wrapText="1"/>
      <protection hidden="1"/>
    </xf>
    <xf numFmtId="0" fontId="3" fillId="3" borderId="12" xfId="1" applyFont="1" applyFill="1" applyBorder="1" applyAlignment="1" applyProtection="1">
      <alignment horizontal="center" vertical="center" wrapText="1"/>
      <protection hidden="1"/>
    </xf>
    <xf numFmtId="0" fontId="3" fillId="3" borderId="13" xfId="1" applyFont="1" applyFill="1" applyBorder="1" applyAlignment="1" applyProtection="1">
      <alignment horizontal="center" vertical="center" wrapText="1"/>
      <protection hidden="1"/>
    </xf>
    <xf numFmtId="0" fontId="3" fillId="3" borderId="10" xfId="1" applyFont="1" applyFill="1" applyBorder="1" applyAlignment="1" applyProtection="1">
      <alignment horizontal="center" vertical="center" wrapText="1"/>
      <protection hidden="1"/>
    </xf>
    <xf numFmtId="0" fontId="3" fillId="3" borderId="15" xfId="1" applyFont="1" applyFill="1" applyBorder="1" applyAlignment="1" applyProtection="1">
      <alignment horizontal="center" vertical="center" wrapText="1"/>
      <protection hidden="1"/>
    </xf>
    <xf numFmtId="0" fontId="3" fillId="3" borderId="14" xfId="1" applyFont="1" applyFill="1" applyBorder="1" applyAlignment="1" applyProtection="1">
      <alignment horizontal="center" vertical="center" wrapText="1"/>
      <protection hidden="1"/>
    </xf>
    <xf numFmtId="0" fontId="6" fillId="2" borderId="10" xfId="1" applyFont="1" applyFill="1" applyBorder="1" applyAlignment="1" applyProtection="1">
      <alignment horizontal="left" vertical="center" wrapText="1" indent="1"/>
      <protection hidden="1"/>
    </xf>
    <xf numFmtId="0" fontId="6" fillId="2" borderId="4" xfId="1" applyFont="1" applyFill="1" applyBorder="1" applyAlignment="1" applyProtection="1">
      <alignment horizontal="left" vertical="center" wrapText="1" indent="1"/>
      <protection hidden="1"/>
    </xf>
    <xf numFmtId="0" fontId="9" fillId="3" borderId="16" xfId="1" applyFont="1" applyFill="1" applyBorder="1" applyAlignment="1" applyProtection="1">
      <alignment horizontal="center" vertical="center" wrapText="1"/>
      <protection hidden="1"/>
    </xf>
    <xf numFmtId="0" fontId="9" fillId="3" borderId="17" xfId="1" applyFont="1" applyFill="1" applyBorder="1" applyAlignment="1" applyProtection="1">
      <alignment horizontal="center" vertical="center" wrapText="1"/>
      <protection hidden="1"/>
    </xf>
    <xf numFmtId="0" fontId="9" fillId="3" borderId="18" xfId="1" applyFont="1" applyFill="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7" fillId="2" borderId="4" xfId="1" applyFont="1" applyFill="1" applyBorder="1" applyAlignment="1" applyProtection="1">
      <alignment horizontal="center" vertical="center" wrapText="1"/>
      <protection hidden="1"/>
    </xf>
    <xf numFmtId="0" fontId="6" fillId="3" borderId="5" xfId="1" applyFont="1" applyFill="1" applyBorder="1" applyAlignment="1" applyProtection="1">
      <alignment horizontal="left" vertical="center" wrapText="1" indent="1"/>
      <protection hidden="1"/>
    </xf>
    <xf numFmtId="0" fontId="6" fillId="3" borderId="6" xfId="1" applyFont="1" applyFill="1" applyBorder="1" applyAlignment="1" applyProtection="1">
      <alignment horizontal="left" vertical="center" wrapText="1" indent="1"/>
      <protection hidden="1"/>
    </xf>
    <xf numFmtId="0" fontId="6" fillId="3" borderId="7" xfId="1" applyFont="1" applyFill="1" applyBorder="1" applyAlignment="1" applyProtection="1">
      <alignment horizontal="left" vertical="center" wrapText="1" indent="1"/>
      <protection hidden="1"/>
    </xf>
    <xf numFmtId="0" fontId="1" fillId="3" borderId="11" xfId="1" applyFill="1" applyBorder="1" applyAlignment="1" applyProtection="1">
      <alignment horizontal="left" vertical="center" wrapText="1" indent="1"/>
      <protection hidden="1"/>
    </xf>
    <xf numFmtId="0" fontId="1" fillId="3" borderId="12" xfId="1" applyFill="1" applyBorder="1" applyAlignment="1" applyProtection="1">
      <alignment horizontal="left" vertical="center" wrapText="1" indent="1"/>
      <protection hidden="1"/>
    </xf>
    <xf numFmtId="0" fontId="1" fillId="3" borderId="13" xfId="1" applyFill="1" applyBorder="1" applyAlignment="1" applyProtection="1">
      <alignment horizontal="left" vertical="center" wrapText="1" indent="1"/>
      <protection hidden="1"/>
    </xf>
    <xf numFmtId="0" fontId="3" fillId="3" borderId="4" xfId="1" applyFont="1" applyFill="1" applyBorder="1" applyAlignment="1" applyProtection="1">
      <alignment horizontal="center" vertical="center" textRotation="90" wrapText="1"/>
      <protection hidden="1"/>
    </xf>
    <xf numFmtId="0" fontId="3" fillId="0" borderId="4" xfId="1" applyFont="1" applyBorder="1" applyAlignment="1" applyProtection="1">
      <alignment horizontal="left" vertical="center" textRotation="90" wrapText="1"/>
      <protection hidden="1"/>
    </xf>
    <xf numFmtId="0" fontId="1" fillId="3" borderId="4" xfId="1" applyFill="1" applyBorder="1" applyAlignment="1" applyProtection="1">
      <alignment horizontal="center" vertical="center" textRotation="90" wrapText="1"/>
      <protection hidden="1"/>
    </xf>
    <xf numFmtId="0" fontId="3" fillId="3" borderId="10" xfId="1" applyFont="1" applyFill="1" applyBorder="1" applyAlignment="1" applyProtection="1">
      <alignment horizontal="center" vertical="center" textRotation="90" wrapText="1"/>
      <protection hidden="1"/>
    </xf>
    <xf numFmtId="0" fontId="3" fillId="3" borderId="15" xfId="1" applyFont="1" applyFill="1" applyBorder="1" applyAlignment="1" applyProtection="1">
      <alignment horizontal="center" vertical="center" textRotation="90" wrapText="1"/>
      <protection hidden="1"/>
    </xf>
    <xf numFmtId="0" fontId="3" fillId="3" borderId="14" xfId="1" applyFont="1" applyFill="1" applyBorder="1" applyAlignment="1" applyProtection="1">
      <alignment horizontal="center" vertical="center" textRotation="90" wrapText="1"/>
      <protection hidden="1"/>
    </xf>
    <xf numFmtId="0" fontId="6" fillId="0" borderId="4" xfId="2" applyNumberFormat="1" applyFont="1" applyFill="1" applyBorder="1" applyAlignment="1" applyProtection="1">
      <alignment horizontal="center" vertical="center" wrapText="1"/>
      <protection hidden="1"/>
    </xf>
    <xf numFmtId="0" fontId="2" fillId="2" borderId="1" xfId="1" applyFont="1" applyFill="1" applyBorder="1" applyAlignment="1" applyProtection="1">
      <alignment horizontal="center" vertical="center" wrapText="1"/>
      <protection hidden="1"/>
    </xf>
    <xf numFmtId="0" fontId="2" fillId="2" borderId="2" xfId="1" applyFont="1" applyFill="1" applyBorder="1" applyAlignment="1" applyProtection="1">
      <alignment horizontal="center" vertical="center" wrapText="1"/>
      <protection hidden="1"/>
    </xf>
    <xf numFmtId="0" fontId="2" fillId="2" borderId="3" xfId="1" applyFont="1" applyFill="1" applyBorder="1" applyAlignment="1" applyProtection="1">
      <alignment horizontal="center" vertical="center" wrapText="1"/>
      <protection hidden="1"/>
    </xf>
    <xf numFmtId="0" fontId="4" fillId="2" borderId="4" xfId="1" applyFont="1" applyFill="1" applyBorder="1" applyAlignment="1" applyProtection="1">
      <alignment horizontal="center" vertical="center" wrapText="1"/>
      <protection hidden="1"/>
    </xf>
    <xf numFmtId="0" fontId="4" fillId="2" borderId="5" xfId="1" applyFont="1" applyFill="1" applyBorder="1" applyAlignment="1" applyProtection="1">
      <alignment horizontal="center" vertical="center" wrapText="1"/>
      <protection hidden="1"/>
    </xf>
    <xf numFmtId="0" fontId="4" fillId="2" borderId="6" xfId="1" applyFont="1" applyFill="1" applyBorder="1" applyAlignment="1" applyProtection="1">
      <alignment horizontal="center" vertical="center" wrapText="1"/>
      <protection hidden="1"/>
    </xf>
    <xf numFmtId="0" fontId="4" fillId="2" borderId="7" xfId="1" applyFont="1" applyFill="1" applyBorder="1" applyAlignment="1" applyProtection="1">
      <alignment horizontal="center" vertical="center" wrapText="1"/>
      <protection hidden="1"/>
    </xf>
    <xf numFmtId="0" fontId="4" fillId="2" borderId="8" xfId="1" applyFont="1" applyFill="1" applyBorder="1" applyAlignment="1" applyProtection="1">
      <alignment horizontal="center" vertical="center" wrapText="1"/>
      <protection hidden="1"/>
    </xf>
    <xf numFmtId="0" fontId="4" fillId="2" borderId="0" xfId="1" applyFont="1" applyFill="1" applyAlignment="1" applyProtection="1">
      <alignment horizontal="center" vertical="center" wrapText="1"/>
      <protection hidden="1"/>
    </xf>
    <xf numFmtId="0" fontId="4" fillId="2" borderId="9" xfId="1" applyFont="1" applyFill="1" applyBorder="1" applyAlignment="1" applyProtection="1">
      <alignment horizontal="center" vertical="center" wrapText="1"/>
      <protection hidden="1"/>
    </xf>
    <xf numFmtId="0" fontId="4" fillId="2" borderId="11" xfId="1" applyFont="1" applyFill="1" applyBorder="1" applyAlignment="1" applyProtection="1">
      <alignment horizontal="center" vertical="center" wrapText="1"/>
      <protection hidden="1"/>
    </xf>
    <xf numFmtId="0" fontId="4" fillId="2" borderId="12" xfId="1" applyFont="1" applyFill="1" applyBorder="1" applyAlignment="1" applyProtection="1">
      <alignment horizontal="center" vertical="center" wrapText="1"/>
      <protection hidden="1"/>
    </xf>
    <xf numFmtId="0" fontId="4" fillId="2" borderId="13" xfId="1" applyFont="1" applyFill="1" applyBorder="1" applyAlignment="1" applyProtection="1">
      <alignment horizontal="center" vertical="center" wrapText="1"/>
      <protection hidden="1"/>
    </xf>
    <xf numFmtId="0" fontId="3" fillId="3" borderId="4" xfId="1" applyFont="1" applyFill="1" applyBorder="1" applyAlignment="1" applyProtection="1">
      <alignment horizontal="left" vertical="center" textRotation="90" wrapText="1"/>
      <protection hidden="1"/>
    </xf>
    <xf numFmtId="1" fontId="4" fillId="2" borderId="4" xfId="1" applyNumberFormat="1" applyFont="1" applyFill="1" applyBorder="1" applyAlignment="1" applyProtection="1">
      <alignment horizontal="center" vertical="center" wrapText="1"/>
      <protection hidden="1"/>
    </xf>
    <xf numFmtId="0" fontId="5" fillId="2" borderId="4" xfId="1" applyFont="1" applyFill="1" applyBorder="1" applyAlignment="1" applyProtection="1">
      <alignment horizontal="center" vertical="center" wrapText="1"/>
      <protection hidden="1"/>
    </xf>
    <xf numFmtId="0" fontId="4" fillId="2" borderId="10" xfId="1" applyFont="1" applyFill="1" applyBorder="1" applyAlignment="1" applyProtection="1">
      <alignment horizontal="center" vertical="center" wrapText="1"/>
      <protection hidden="1"/>
    </xf>
    <xf numFmtId="0" fontId="4" fillId="2" borderId="14" xfId="1" applyFont="1" applyFill="1" applyBorder="1" applyAlignment="1" applyProtection="1">
      <alignment horizontal="center" vertical="center" wrapText="1"/>
      <protection hidden="1"/>
    </xf>
    <xf numFmtId="0" fontId="3" fillId="0" borderId="4" xfId="1" applyFont="1" applyBorder="1" applyAlignment="1" applyProtection="1">
      <alignment horizontal="center" vertical="center" textRotation="90" wrapText="1"/>
      <protection hidden="1"/>
    </xf>
    <xf numFmtId="0" fontId="13" fillId="2" borderId="19" xfId="3" applyFont="1" applyFill="1" applyBorder="1" applyAlignment="1" applyProtection="1">
      <alignment horizontal="center" vertical="center" wrapText="1"/>
      <protection hidden="1"/>
    </xf>
  </cellXfs>
  <cellStyles count="4">
    <cellStyle name="Normal" xfId="0" builtinId="0"/>
    <cellStyle name="Normal 2" xfId="1" xr:uid="{24177C5E-291E-4535-B1CA-48C683A0155D}"/>
    <cellStyle name="Normal 3" xfId="3" xr:uid="{79AADFBB-1313-40FE-BDDC-BF37A383FE84}"/>
    <cellStyle name="Porcentaje 2" xfId="2" xr:uid="{2AE4C69C-9327-4072-A061-FA32889178A7}"/>
  </cellStyles>
  <dxfs count="3">
    <dxf>
      <fill>
        <patternFill>
          <bgColor rgb="FFFF0000"/>
        </patternFill>
      </fill>
    </dxf>
    <dxf>
      <fill>
        <patternFill>
          <bgColor theme="9"/>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hyperlink" Target="#Instrucciones!A1"/></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10702</xdr:colOff>
      <xdr:row>0</xdr:row>
      <xdr:rowOff>187108</xdr:rowOff>
    </xdr:from>
    <xdr:to>
      <xdr:col>5</xdr:col>
      <xdr:colOff>0</xdr:colOff>
      <xdr:row>2</xdr:row>
      <xdr:rowOff>0</xdr:rowOff>
    </xdr:to>
    <xdr:sp macro="" textlink="">
      <xdr:nvSpPr>
        <xdr:cNvPr id="2" name="CuadroTexto 9">
          <a:extLst>
            <a:ext uri="{FF2B5EF4-FFF2-40B4-BE49-F238E27FC236}">
              <a16:creationId xmlns:a16="http://schemas.microsoft.com/office/drawing/2014/main" id="{5E5F3EF3-F08A-4780-890E-936C5D588C2D}"/>
            </a:ext>
          </a:extLst>
        </xdr:cNvPr>
        <xdr:cNvSpPr txBox="1"/>
      </xdr:nvSpPr>
      <xdr:spPr>
        <a:xfrm>
          <a:off x="334552" y="949108"/>
          <a:ext cx="6504398" cy="223179"/>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spcAft>
              <a:spcPts val="0"/>
            </a:spcAft>
          </a:pPr>
          <a:r>
            <a:rPr lang="es-CO" sz="1200" b="1">
              <a:solidFill>
                <a:srgbClr val="000000"/>
              </a:solidFill>
              <a:effectLst/>
              <a:ea typeface="Times New Roman" panose="02020603050405020304" pitchFamily="18" charset="0"/>
              <a:cs typeface="Times New Roman" panose="02020603050405020304" pitchFamily="18" charset="0"/>
            </a:rPr>
            <a:t> RESOLUCIÓN 0312 DE 2020</a:t>
          </a:r>
          <a:endParaRPr lang="es-CO" sz="1200">
            <a:effectLst/>
            <a:latin typeface="Times New Roman" panose="02020603050405020304" pitchFamily="18" charset="0"/>
            <a:ea typeface="Times New Roman" panose="02020603050405020304" pitchFamily="18" charset="0"/>
          </a:endParaRPr>
        </a:p>
      </xdr:txBody>
    </xdr:sp>
    <xdr:clientData/>
  </xdr:twoCellAnchor>
  <xdr:twoCellAnchor>
    <xdr:from>
      <xdr:col>1</xdr:col>
      <xdr:colOff>10703</xdr:colOff>
      <xdr:row>2</xdr:row>
      <xdr:rowOff>0</xdr:rowOff>
    </xdr:from>
    <xdr:to>
      <xdr:col>5</xdr:col>
      <xdr:colOff>0</xdr:colOff>
      <xdr:row>4</xdr:row>
      <xdr:rowOff>0</xdr:rowOff>
    </xdr:to>
    <xdr:sp macro="" textlink="">
      <xdr:nvSpPr>
        <xdr:cNvPr id="3" name="CuadroTexto 21">
          <a:extLst>
            <a:ext uri="{FF2B5EF4-FFF2-40B4-BE49-F238E27FC236}">
              <a16:creationId xmlns:a16="http://schemas.microsoft.com/office/drawing/2014/main" id="{1BE44807-AF45-4DD6-A6C1-DD6BD630F66E}"/>
            </a:ext>
          </a:extLst>
        </xdr:cNvPr>
        <xdr:cNvSpPr txBox="1"/>
      </xdr:nvSpPr>
      <xdr:spPr>
        <a:xfrm>
          <a:off x="334553" y="1233327"/>
          <a:ext cx="6504398" cy="721080"/>
        </a:xfrm>
        <a:prstGeom prst="rect">
          <a:avLst/>
        </a:prstGeom>
        <a:solidFill>
          <a:srgbClr val="00B0F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marL="0" marR="0" indent="0" algn="ctr" defTabSz="914400" eaLnBrk="1" fontAlgn="auto" latinLnBrk="0" hangingPunct="1">
            <a:lnSpc>
              <a:spcPct val="100000"/>
            </a:lnSpc>
            <a:spcBef>
              <a:spcPts val="0"/>
            </a:spcBef>
            <a:spcAft>
              <a:spcPts val="0"/>
            </a:spcAft>
            <a:buClrTx/>
            <a:buSzTx/>
            <a:buFontTx/>
            <a:buNone/>
            <a:tabLst/>
            <a:defRPr/>
          </a:pPr>
          <a:r>
            <a:rPr lang="es-CO" sz="1200" b="1">
              <a:solidFill>
                <a:srgbClr val="000000"/>
              </a:solidFill>
              <a:effectLst/>
              <a:ea typeface="Times New Roman" panose="02020603050405020304" pitchFamily="18" charset="0"/>
              <a:cs typeface="Times New Roman" panose="02020603050405020304" pitchFamily="18" charset="0"/>
            </a:rPr>
            <a:t>ESTÁNDARES MÍNIMOS DEL SISTEMA DE GESTIÓN DE LA SEGURIDAD Y SALUD PARA EMPLEADORES Y CONTRATANTES.</a:t>
          </a:r>
          <a:r>
            <a:rPr lang="es-CO" sz="1200" b="1" baseline="0">
              <a:solidFill>
                <a:srgbClr val="000000"/>
              </a:solidFill>
              <a:effectLst/>
              <a:ea typeface="Times New Roman" panose="02020603050405020304" pitchFamily="18" charset="0"/>
              <a:cs typeface="Times New Roman" panose="02020603050405020304" pitchFamily="18" charset="0"/>
            </a:rPr>
            <a:t> </a:t>
          </a:r>
        </a:p>
        <a:p>
          <a:pPr algn="ctr">
            <a:spcAft>
              <a:spcPts val="0"/>
            </a:spcAft>
          </a:pPr>
          <a:endParaRPr lang="es-CO" sz="1200">
            <a:effectLst/>
            <a:latin typeface="Times New Roman" panose="02020603050405020304" pitchFamily="18" charset="0"/>
            <a:ea typeface="Times New Roman" panose="02020603050405020304" pitchFamily="18" charset="0"/>
          </a:endParaRPr>
        </a:p>
      </xdr:txBody>
    </xdr:sp>
    <xdr:clientData/>
  </xdr:twoCellAnchor>
  <xdr:twoCellAnchor>
    <xdr:from>
      <xdr:col>5</xdr:col>
      <xdr:colOff>0</xdr:colOff>
      <xdr:row>1</xdr:row>
      <xdr:rowOff>15874</xdr:rowOff>
    </xdr:from>
    <xdr:to>
      <xdr:col>5</xdr:col>
      <xdr:colOff>0</xdr:colOff>
      <xdr:row>2</xdr:row>
      <xdr:rowOff>0</xdr:rowOff>
    </xdr:to>
    <xdr:sp macro="" textlink="">
      <xdr:nvSpPr>
        <xdr:cNvPr id="5" name="Rectángulo redondeado 3">
          <a:hlinkClick xmlns:r="http://schemas.openxmlformats.org/officeDocument/2006/relationships" r:id="rId1"/>
          <a:extLst>
            <a:ext uri="{FF2B5EF4-FFF2-40B4-BE49-F238E27FC236}">
              <a16:creationId xmlns:a16="http://schemas.microsoft.com/office/drawing/2014/main" id="{413F845E-CFFF-4F83-8D42-AF27D39E6288}"/>
            </a:ext>
          </a:extLst>
        </xdr:cNvPr>
        <xdr:cNvSpPr/>
      </xdr:nvSpPr>
      <xdr:spPr>
        <a:xfrm>
          <a:off x="7361237" y="968374"/>
          <a:ext cx="1548000" cy="252000"/>
        </a:xfrm>
        <a:prstGeom prst="roundRect">
          <a:avLst/>
        </a:prstGeom>
        <a:solidFill>
          <a:srgbClr val="00B0F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050" b="1">
              <a:solidFill>
                <a:sysClr val="windowText" lastClr="000000"/>
              </a:solidFill>
            </a:rPr>
            <a:t>INSTRUCCIONES</a:t>
          </a:r>
        </a:p>
        <a:p>
          <a:pPr algn="ctr"/>
          <a:endParaRPr lang="es-CO" sz="1050" b="1">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93806</xdr:colOff>
      <xdr:row>67</xdr:row>
      <xdr:rowOff>82981</xdr:rowOff>
    </xdr:from>
    <xdr:to>
      <xdr:col>3</xdr:col>
      <xdr:colOff>1681306</xdr:colOff>
      <xdr:row>76</xdr:row>
      <xdr:rowOff>10298</xdr:rowOff>
    </xdr:to>
    <xdr:pic>
      <xdr:nvPicPr>
        <xdr:cNvPr id="6" name="Imagen 1">
          <a:extLst>
            <a:ext uri="{FF2B5EF4-FFF2-40B4-BE49-F238E27FC236}">
              <a16:creationId xmlns:a16="http://schemas.microsoft.com/office/drawing/2014/main" id="{0FD86B92-3798-4F25-8323-362ECDAB31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374" y="19055049"/>
          <a:ext cx="2306205" cy="1537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MPORTANTE%20OFICINA/2021/IVANNA/SG-SST/SG-SST%20MMOA/ESTANDARES%20MINIMOS%20AUTOEVALU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Instrucciones"/>
      <sheetName val="Estándares Mínimos"/>
      <sheetName val="2019MMOA"/>
      <sheetName val="2020MMOA"/>
      <sheetName val="2021MMOA"/>
      <sheetName val="Tabla de valores"/>
      <sheetName val="Gráfico por ciclo"/>
      <sheetName val="Gráfico por estándar"/>
      <sheetName val="Criterios de Evaluación"/>
      <sheetName val="Datos"/>
    </sheetNames>
    <sheetDataSet>
      <sheetData sheetId="0" refreshError="1"/>
      <sheetData sheetId="1" refreshError="1"/>
      <sheetData sheetId="2">
        <row r="23">
          <cell r="E23">
            <v>0.5</v>
          </cell>
        </row>
        <row r="140">
          <cell r="G140" t="str">
            <v>X</v>
          </cell>
        </row>
        <row r="143">
          <cell r="G143" t="str">
            <v>X</v>
          </cell>
        </row>
        <row r="146">
          <cell r="G146" t="str">
            <v>X</v>
          </cell>
        </row>
        <row r="160">
          <cell r="F160">
            <v>0</v>
          </cell>
        </row>
        <row r="205">
          <cell r="F20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E1359-1A67-4881-9EDD-38C0982B6FB3}">
  <dimension ref="B2:E16"/>
  <sheetViews>
    <sheetView workbookViewId="0">
      <selection activeCell="D10" sqref="D10"/>
    </sheetView>
  </sheetViews>
  <sheetFormatPr defaultColWidth="11.42578125" defaultRowHeight="15"/>
  <cols>
    <col min="1" max="1" width="4.85546875" style="30" customWidth="1"/>
    <col min="2" max="2" width="3.5703125" style="30" customWidth="1"/>
    <col min="3" max="3" width="36.42578125" style="30" customWidth="1"/>
    <col min="4" max="4" width="53.28515625" style="30" customWidth="1"/>
    <col min="5" max="5" width="5.28515625" style="30" customWidth="1"/>
    <col min="6" max="16384" width="11.42578125" style="30"/>
  </cols>
  <sheetData>
    <row r="2" spans="2:5" ht="18" customHeight="1"/>
    <row r="3" spans="2:5" ht="24.75" customHeight="1"/>
    <row r="4" spans="2:5" ht="24.75" customHeight="1"/>
    <row r="5" spans="2:5" ht="15.75">
      <c r="B5" s="31"/>
      <c r="C5" s="32" t="s">
        <v>0</v>
      </c>
      <c r="D5" s="33" t="s">
        <v>1</v>
      </c>
      <c r="E5" s="31"/>
    </row>
    <row r="6" spans="2:5" ht="15.75">
      <c r="B6" s="31"/>
      <c r="C6" s="32" t="s">
        <v>2</v>
      </c>
      <c r="D6" s="33" t="s">
        <v>3</v>
      </c>
      <c r="E6" s="31"/>
    </row>
    <row r="7" spans="2:5" ht="15.75">
      <c r="B7" s="31"/>
      <c r="C7" s="32" t="s">
        <v>4</v>
      </c>
      <c r="D7" s="33">
        <v>10</v>
      </c>
      <c r="E7" s="31"/>
    </row>
    <row r="8" spans="2:5" ht="15.75">
      <c r="B8" s="31"/>
      <c r="C8" s="32" t="s">
        <v>5</v>
      </c>
      <c r="D8" s="33">
        <v>0</v>
      </c>
      <c r="E8" s="31"/>
    </row>
    <row r="9" spans="2:5" ht="15.75">
      <c r="B9" s="31"/>
      <c r="C9" s="32" t="s">
        <v>6</v>
      </c>
      <c r="D9" s="34">
        <v>44699</v>
      </c>
      <c r="E9" s="31"/>
    </row>
    <row r="10" spans="2:5" ht="15.75" customHeight="1">
      <c r="B10" s="31"/>
      <c r="C10" s="35" t="s">
        <v>7</v>
      </c>
      <c r="D10" s="33" t="s">
        <v>8</v>
      </c>
      <c r="E10" s="31"/>
    </row>
    <row r="11" spans="2:5" ht="15.75" customHeight="1">
      <c r="B11" s="31"/>
      <c r="C11" s="36"/>
      <c r="D11" s="33" t="s">
        <v>9</v>
      </c>
      <c r="E11" s="31"/>
    </row>
    <row r="12" spans="2:5" ht="15.75">
      <c r="B12" s="31"/>
      <c r="C12" s="32" t="s">
        <v>10</v>
      </c>
      <c r="D12" s="33" t="s">
        <v>11</v>
      </c>
      <c r="E12" s="31"/>
    </row>
    <row r="13" spans="2:5" ht="15.75">
      <c r="B13" s="31"/>
      <c r="C13" s="32" t="s">
        <v>12</v>
      </c>
      <c r="D13" s="33" t="s">
        <v>13</v>
      </c>
      <c r="E13" s="31"/>
    </row>
    <row r="14" spans="2:5" ht="15.75">
      <c r="B14" s="31"/>
      <c r="C14" s="32" t="s">
        <v>14</v>
      </c>
      <c r="D14" s="33" t="s">
        <v>15</v>
      </c>
      <c r="E14" s="31"/>
    </row>
    <row r="15" spans="2:5" ht="15.75">
      <c r="B15" s="31"/>
      <c r="C15" s="32" t="s">
        <v>16</v>
      </c>
      <c r="D15" s="33" t="s">
        <v>17</v>
      </c>
      <c r="E15" s="31"/>
    </row>
    <row r="16" spans="2:5" ht="15" customHeight="1">
      <c r="B16" s="31"/>
      <c r="C16" s="31"/>
      <c r="D16" s="31"/>
      <c r="E16" s="31"/>
    </row>
  </sheetData>
  <mergeCells count="1">
    <mergeCell ref="C10:C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B9AC4-836E-4B38-9DF3-91AFEB86F096}">
  <dimension ref="A1:AK257"/>
  <sheetViews>
    <sheetView tabSelected="1" topLeftCell="A43" zoomScaleNormal="100" workbookViewId="0">
      <selection activeCell="K77" sqref="K77"/>
    </sheetView>
  </sheetViews>
  <sheetFormatPr defaultColWidth="11.42578125" defaultRowHeight="11.25"/>
  <cols>
    <col min="1" max="1" width="7.42578125" style="2" customWidth="1"/>
    <col min="2" max="2" width="10.7109375" style="2" customWidth="1"/>
    <col min="3" max="3" width="10.7109375" style="2" hidden="1" customWidth="1"/>
    <col min="4" max="4" width="33" style="2" customWidth="1"/>
    <col min="5" max="5" width="66.42578125" style="2" bestFit="1" customWidth="1"/>
    <col min="6" max="6" width="8" style="18" customWidth="1"/>
    <col min="7" max="7" width="10.7109375" style="2" customWidth="1"/>
    <col min="8" max="8" width="16.85546875" style="2" bestFit="1" customWidth="1"/>
    <col min="9" max="9" width="9.28515625" style="2" bestFit="1" customWidth="1"/>
    <col min="10" max="10" width="11.140625" style="2" customWidth="1"/>
    <col min="11" max="11" width="17.42578125" style="19" customWidth="1"/>
    <col min="12" max="37" width="11.42578125" style="1"/>
    <col min="38" max="16384" width="11.42578125" style="2"/>
  </cols>
  <sheetData>
    <row r="1" spans="1:11" ht="16.5" customHeight="1">
      <c r="A1" s="70" t="s">
        <v>18</v>
      </c>
      <c r="B1" s="71"/>
      <c r="C1" s="71"/>
      <c r="D1" s="71"/>
      <c r="E1" s="71"/>
      <c r="F1" s="71"/>
      <c r="G1" s="71"/>
      <c r="H1" s="71"/>
      <c r="I1" s="71"/>
      <c r="J1" s="71"/>
      <c r="K1" s="72"/>
    </row>
    <row r="2" spans="1:11" ht="15.75" customHeight="1">
      <c r="A2" s="70" t="s">
        <v>19</v>
      </c>
      <c r="B2" s="71"/>
      <c r="C2" s="71"/>
      <c r="D2" s="71"/>
      <c r="E2" s="71"/>
      <c r="F2" s="71"/>
      <c r="G2" s="71"/>
      <c r="H2" s="71"/>
      <c r="I2" s="71"/>
      <c r="J2" s="71"/>
      <c r="K2" s="72"/>
    </row>
    <row r="3" spans="1:11" ht="19.5" customHeight="1">
      <c r="A3" s="73" t="s">
        <v>20</v>
      </c>
      <c r="B3" s="74" t="s">
        <v>21</v>
      </c>
      <c r="C3" s="75"/>
      <c r="D3" s="76"/>
      <c r="E3" s="73" t="s">
        <v>22</v>
      </c>
      <c r="F3" s="73" t="s">
        <v>23</v>
      </c>
      <c r="G3" s="73" t="s">
        <v>24</v>
      </c>
      <c r="H3" s="73" t="s">
        <v>25</v>
      </c>
      <c r="I3" s="73"/>
      <c r="J3" s="73"/>
      <c r="K3" s="84" t="s">
        <v>26</v>
      </c>
    </row>
    <row r="4" spans="1:11" ht="19.5" customHeight="1">
      <c r="A4" s="73"/>
      <c r="B4" s="77"/>
      <c r="C4" s="78"/>
      <c r="D4" s="79"/>
      <c r="E4" s="73"/>
      <c r="F4" s="73"/>
      <c r="G4" s="73"/>
      <c r="H4" s="73" t="s">
        <v>27</v>
      </c>
      <c r="I4" s="73" t="s">
        <v>28</v>
      </c>
      <c r="J4" s="86" t="s">
        <v>29</v>
      </c>
      <c r="K4" s="84"/>
    </row>
    <row r="5" spans="1:11" ht="4.5" customHeight="1">
      <c r="A5" s="73"/>
      <c r="B5" s="80"/>
      <c r="C5" s="81"/>
      <c r="D5" s="82"/>
      <c r="E5" s="73"/>
      <c r="F5" s="73"/>
      <c r="G5" s="73"/>
      <c r="H5" s="85"/>
      <c r="I5" s="73"/>
      <c r="J5" s="87"/>
      <c r="K5" s="84"/>
    </row>
    <row r="6" spans="1:11" ht="27.75" customHeight="1">
      <c r="A6" s="88" t="s">
        <v>30</v>
      </c>
      <c r="B6" s="66" t="s">
        <v>31</v>
      </c>
      <c r="C6" s="3">
        <v>1</v>
      </c>
      <c r="D6" s="37" t="s">
        <v>32</v>
      </c>
      <c r="E6" s="4" t="s">
        <v>33</v>
      </c>
      <c r="F6" s="5">
        <v>0.5</v>
      </c>
      <c r="G6" s="55">
        <f>SUM(F6:F13)</f>
        <v>4</v>
      </c>
      <c r="H6" s="6">
        <v>0</v>
      </c>
      <c r="I6" s="6">
        <v>0</v>
      </c>
      <c r="J6" s="6">
        <f>'[1]Estándares Mínimos'!G14</f>
        <v>0</v>
      </c>
      <c r="K6" s="69">
        <f>SUM(H6:J13)</f>
        <v>0.5</v>
      </c>
    </row>
    <row r="7" spans="1:11" ht="22.5">
      <c r="A7" s="88"/>
      <c r="B7" s="67"/>
      <c r="C7" s="3">
        <v>1</v>
      </c>
      <c r="D7" s="37"/>
      <c r="E7" s="4" t="s">
        <v>34</v>
      </c>
      <c r="F7" s="5">
        <v>0.5</v>
      </c>
      <c r="G7" s="55"/>
      <c r="H7" s="6">
        <v>0</v>
      </c>
      <c r="I7" s="6">
        <f>'[1]Estándares Mínimos'!F17</f>
        <v>0</v>
      </c>
      <c r="J7" s="6" t="s">
        <v>35</v>
      </c>
      <c r="K7" s="69"/>
    </row>
    <row r="8" spans="1:11" ht="22.5">
      <c r="A8" s="88"/>
      <c r="B8" s="67"/>
      <c r="C8" s="3">
        <v>1</v>
      </c>
      <c r="D8" s="37"/>
      <c r="E8" s="4" t="s">
        <v>36</v>
      </c>
      <c r="F8" s="5">
        <v>0.5</v>
      </c>
      <c r="G8" s="55"/>
      <c r="H8" s="6">
        <v>0</v>
      </c>
      <c r="I8" s="6">
        <f>'[1]Estándares Mínimos'!F20</f>
        <v>0</v>
      </c>
      <c r="J8" s="6" t="s">
        <v>35</v>
      </c>
      <c r="K8" s="69"/>
    </row>
    <row r="9" spans="1:11" ht="15">
      <c r="A9" s="88"/>
      <c r="B9" s="67"/>
      <c r="C9" s="3">
        <v>1</v>
      </c>
      <c r="D9" s="37"/>
      <c r="E9" s="4" t="s">
        <v>37</v>
      </c>
      <c r="F9" s="5">
        <v>0.5</v>
      </c>
      <c r="G9" s="55"/>
      <c r="H9" s="6">
        <f>'[1]Estándares Mínimos'!E23</f>
        <v>0.5</v>
      </c>
      <c r="I9" s="6">
        <f>'[1]Estándares Mínimos'!F23</f>
        <v>0</v>
      </c>
      <c r="J9" s="6">
        <f>'[1]Estándares Mínimos'!G23</f>
        <v>0</v>
      </c>
      <c r="K9" s="69"/>
    </row>
    <row r="10" spans="1:11" ht="15">
      <c r="A10" s="88"/>
      <c r="B10" s="67"/>
      <c r="C10" s="3">
        <v>1</v>
      </c>
      <c r="D10" s="37"/>
      <c r="E10" s="4" t="s">
        <v>38</v>
      </c>
      <c r="F10" s="5">
        <v>0.5</v>
      </c>
      <c r="G10" s="55"/>
      <c r="H10" s="6">
        <f>'[1]Estándares Mínimos'!E26</f>
        <v>0</v>
      </c>
      <c r="I10" s="6">
        <f>'[1]Estándares Mínimos'!F26</f>
        <v>0</v>
      </c>
      <c r="J10" s="6" t="s">
        <v>35</v>
      </c>
      <c r="K10" s="69"/>
    </row>
    <row r="11" spans="1:11" ht="15">
      <c r="A11" s="88"/>
      <c r="B11" s="67"/>
      <c r="C11" s="3">
        <v>1</v>
      </c>
      <c r="D11" s="37"/>
      <c r="E11" s="4" t="s">
        <v>39</v>
      </c>
      <c r="F11" s="5">
        <v>0.5</v>
      </c>
      <c r="G11" s="55"/>
      <c r="H11" s="6">
        <v>0</v>
      </c>
      <c r="I11" s="6">
        <f>'[1]Estándares Mínimos'!F29</f>
        <v>0</v>
      </c>
      <c r="J11" s="6" t="s">
        <v>35</v>
      </c>
      <c r="K11" s="69"/>
    </row>
    <row r="12" spans="1:11" ht="15">
      <c r="A12" s="88"/>
      <c r="B12" s="67"/>
      <c r="C12" s="3">
        <v>1</v>
      </c>
      <c r="D12" s="37"/>
      <c r="E12" s="4" t="s">
        <v>40</v>
      </c>
      <c r="F12" s="5">
        <v>0.5</v>
      </c>
      <c r="G12" s="55"/>
      <c r="H12" s="6">
        <v>0</v>
      </c>
      <c r="I12" s="6">
        <f>'[1]Estándares Mínimos'!F32</f>
        <v>0</v>
      </c>
      <c r="J12" s="6" t="s">
        <v>35</v>
      </c>
      <c r="K12" s="69"/>
    </row>
    <row r="13" spans="1:11" ht="15">
      <c r="A13" s="88"/>
      <c r="B13" s="67"/>
      <c r="C13" s="3">
        <v>1</v>
      </c>
      <c r="D13" s="37"/>
      <c r="E13" s="4" t="s">
        <v>41</v>
      </c>
      <c r="F13" s="5">
        <v>0.5</v>
      </c>
      <c r="G13" s="55"/>
      <c r="H13" s="6">
        <v>0</v>
      </c>
      <c r="I13" s="6">
        <f>'[1]Estándares Mínimos'!F35</f>
        <v>0</v>
      </c>
      <c r="J13" s="6" t="s">
        <v>35</v>
      </c>
      <c r="K13" s="69"/>
    </row>
    <row r="14" spans="1:11" ht="15">
      <c r="A14" s="88"/>
      <c r="B14" s="67"/>
      <c r="C14" s="3">
        <v>2</v>
      </c>
      <c r="D14" s="37" t="s">
        <v>42</v>
      </c>
      <c r="E14" s="4" t="s">
        <v>43</v>
      </c>
      <c r="F14" s="5">
        <v>2</v>
      </c>
      <c r="G14" s="55">
        <f>SUM(F14:F16)</f>
        <v>6</v>
      </c>
      <c r="H14" s="6">
        <v>0</v>
      </c>
      <c r="I14" s="6">
        <v>0</v>
      </c>
      <c r="J14" s="6">
        <f>'[1]Estándares Mínimos'!G39</f>
        <v>0</v>
      </c>
      <c r="K14" s="69">
        <f>SUM(H14:J16)</f>
        <v>0</v>
      </c>
    </row>
    <row r="15" spans="1:11" ht="33.75" customHeight="1">
      <c r="A15" s="88"/>
      <c r="B15" s="67"/>
      <c r="C15" s="3">
        <v>2</v>
      </c>
      <c r="D15" s="37"/>
      <c r="E15" s="4" t="s">
        <v>44</v>
      </c>
      <c r="F15" s="5">
        <v>2</v>
      </c>
      <c r="G15" s="55"/>
      <c r="H15" s="6">
        <v>0</v>
      </c>
      <c r="I15" s="29">
        <f>'[1]Estándares Mínimos'!F42</f>
        <v>0</v>
      </c>
      <c r="J15" s="6" t="s">
        <v>35</v>
      </c>
      <c r="K15" s="69"/>
    </row>
    <row r="16" spans="1:11" ht="28.5" customHeight="1">
      <c r="A16" s="88"/>
      <c r="B16" s="68"/>
      <c r="C16" s="3">
        <v>2</v>
      </c>
      <c r="D16" s="37"/>
      <c r="E16" s="4" t="s">
        <v>45</v>
      </c>
      <c r="F16" s="5">
        <v>2</v>
      </c>
      <c r="G16" s="55"/>
      <c r="H16" s="6">
        <v>0</v>
      </c>
      <c r="I16" s="29">
        <v>0</v>
      </c>
      <c r="J16" s="6">
        <f>'[1]Estándares Mínimos'!G45</f>
        <v>0</v>
      </c>
      <c r="K16" s="69"/>
    </row>
    <row r="17" spans="1:11" ht="32.25" customHeight="1">
      <c r="A17" s="88"/>
      <c r="B17" s="66" t="s">
        <v>46</v>
      </c>
      <c r="C17" s="3">
        <v>3</v>
      </c>
      <c r="D17" s="4" t="s">
        <v>47</v>
      </c>
      <c r="E17" s="4" t="s">
        <v>48</v>
      </c>
      <c r="F17" s="5">
        <v>1</v>
      </c>
      <c r="G17" s="55">
        <f>SUM(F17:F27)</f>
        <v>15</v>
      </c>
      <c r="H17" s="6">
        <v>0</v>
      </c>
      <c r="I17" s="6">
        <f>'[1]Estándares Mínimos'!F50</f>
        <v>0</v>
      </c>
      <c r="J17" s="6" t="s">
        <v>35</v>
      </c>
      <c r="K17" s="55">
        <f>SUM(H17:J27)</f>
        <v>0</v>
      </c>
    </row>
    <row r="18" spans="1:11" ht="33.75">
      <c r="A18" s="88"/>
      <c r="B18" s="67"/>
      <c r="C18" s="3">
        <v>4</v>
      </c>
      <c r="D18" s="4" t="s">
        <v>49</v>
      </c>
      <c r="E18" s="4" t="s">
        <v>50</v>
      </c>
      <c r="F18" s="5">
        <v>1</v>
      </c>
      <c r="G18" s="55"/>
      <c r="H18" s="6">
        <v>0</v>
      </c>
      <c r="I18" s="6">
        <f>'[1]Estándares Mínimos'!F54</f>
        <v>0</v>
      </c>
      <c r="J18" s="6" t="s">
        <v>35</v>
      </c>
      <c r="K18" s="55"/>
    </row>
    <row r="19" spans="1:11" ht="15">
      <c r="A19" s="88"/>
      <c r="B19" s="67"/>
      <c r="C19" s="3">
        <v>5</v>
      </c>
      <c r="D19" s="4" t="s">
        <v>51</v>
      </c>
      <c r="E19" s="4" t="s">
        <v>52</v>
      </c>
      <c r="F19" s="5">
        <v>1</v>
      </c>
      <c r="G19" s="55"/>
      <c r="H19" s="6">
        <v>0</v>
      </c>
      <c r="I19" s="6">
        <f>'[1]Estándares Mínimos'!F58</f>
        <v>0</v>
      </c>
      <c r="J19" s="6" t="s">
        <v>35</v>
      </c>
      <c r="K19" s="55"/>
    </row>
    <row r="20" spans="1:11" ht="26.25" customHeight="1">
      <c r="A20" s="88"/>
      <c r="B20" s="67"/>
      <c r="C20" s="3">
        <v>6</v>
      </c>
      <c r="D20" s="4" t="s">
        <v>53</v>
      </c>
      <c r="E20" s="4" t="s">
        <v>54</v>
      </c>
      <c r="F20" s="5">
        <v>2</v>
      </c>
      <c r="G20" s="55"/>
      <c r="H20" s="6">
        <v>0</v>
      </c>
      <c r="I20" s="29">
        <v>0</v>
      </c>
      <c r="J20" s="6">
        <f>'[1]Estándares Mínimos'!G62</f>
        <v>0</v>
      </c>
      <c r="K20" s="55"/>
    </row>
    <row r="21" spans="1:11" ht="22.5">
      <c r="A21" s="88"/>
      <c r="B21" s="67"/>
      <c r="C21" s="3">
        <v>7</v>
      </c>
      <c r="D21" s="4" t="s">
        <v>55</v>
      </c>
      <c r="E21" s="4" t="s">
        <v>56</v>
      </c>
      <c r="F21" s="5">
        <v>2</v>
      </c>
      <c r="G21" s="55"/>
      <c r="H21" s="6">
        <v>0</v>
      </c>
      <c r="I21" s="6">
        <f>'[1]Estándares Mínimos'!F66</f>
        <v>0</v>
      </c>
      <c r="J21" s="6" t="s">
        <v>35</v>
      </c>
      <c r="K21" s="55"/>
    </row>
    <row r="22" spans="1:11" ht="15">
      <c r="A22" s="88"/>
      <c r="B22" s="67"/>
      <c r="C22" s="3">
        <v>8</v>
      </c>
      <c r="D22" s="4" t="s">
        <v>57</v>
      </c>
      <c r="E22" s="4" t="s">
        <v>58</v>
      </c>
      <c r="F22" s="5">
        <v>1</v>
      </c>
      <c r="G22" s="55"/>
      <c r="H22" s="6">
        <v>0</v>
      </c>
      <c r="I22" s="6">
        <f>'[1]Estándares Mínimos'!F70</f>
        <v>0</v>
      </c>
      <c r="J22" s="6" t="s">
        <v>35</v>
      </c>
      <c r="K22" s="55"/>
    </row>
    <row r="23" spans="1:11" ht="42.75" customHeight="1">
      <c r="A23" s="88"/>
      <c r="B23" s="67"/>
      <c r="C23" s="3">
        <v>9</v>
      </c>
      <c r="D23" s="4" t="s">
        <v>59</v>
      </c>
      <c r="E23" s="4" t="s">
        <v>60</v>
      </c>
      <c r="F23" s="5">
        <v>2</v>
      </c>
      <c r="G23" s="55"/>
      <c r="H23" s="6">
        <v>0</v>
      </c>
      <c r="I23" s="6">
        <f>'[1]Estándares Mínimos'!F74</f>
        <v>0</v>
      </c>
      <c r="J23" s="6" t="s">
        <v>35</v>
      </c>
      <c r="K23" s="55"/>
    </row>
    <row r="24" spans="1:11" ht="22.5">
      <c r="A24" s="88"/>
      <c r="B24" s="67"/>
      <c r="C24" s="3">
        <v>10</v>
      </c>
      <c r="D24" s="4" t="s">
        <v>61</v>
      </c>
      <c r="E24" s="4" t="s">
        <v>62</v>
      </c>
      <c r="F24" s="5">
        <v>1</v>
      </c>
      <c r="G24" s="55"/>
      <c r="H24" s="6">
        <v>0</v>
      </c>
      <c r="I24" s="6">
        <f>'[1]Estándares Mínimos'!F78</f>
        <v>0</v>
      </c>
      <c r="J24" s="6" t="s">
        <v>35</v>
      </c>
      <c r="K24" s="55"/>
    </row>
    <row r="25" spans="1:11" ht="22.5">
      <c r="A25" s="88"/>
      <c r="B25" s="67"/>
      <c r="C25" s="3">
        <v>11</v>
      </c>
      <c r="D25" s="4" t="s">
        <v>63</v>
      </c>
      <c r="E25" s="4" t="s">
        <v>64</v>
      </c>
      <c r="F25" s="5">
        <v>1</v>
      </c>
      <c r="G25" s="55"/>
      <c r="H25" s="6">
        <v>0</v>
      </c>
      <c r="I25" s="6">
        <f>'[1]Estándares Mínimos'!F82</f>
        <v>0</v>
      </c>
      <c r="J25" s="6" t="s">
        <v>35</v>
      </c>
      <c r="K25" s="55"/>
    </row>
    <row r="26" spans="1:11" ht="15">
      <c r="A26" s="88"/>
      <c r="B26" s="67"/>
      <c r="C26" s="3">
        <v>12</v>
      </c>
      <c r="D26" s="4" t="s">
        <v>65</v>
      </c>
      <c r="E26" s="4" t="s">
        <v>66</v>
      </c>
      <c r="F26" s="5">
        <v>2</v>
      </c>
      <c r="G26" s="55"/>
      <c r="H26" s="6">
        <v>0</v>
      </c>
      <c r="I26" s="6">
        <f>'[1]Estándares Mínimos'!F86</f>
        <v>0</v>
      </c>
      <c r="J26" s="6" t="s">
        <v>35</v>
      </c>
      <c r="K26" s="55"/>
    </row>
    <row r="27" spans="1:11" ht="31.5" customHeight="1">
      <c r="A27" s="88"/>
      <c r="B27" s="68"/>
      <c r="C27" s="3">
        <v>13</v>
      </c>
      <c r="D27" s="4" t="s">
        <v>67</v>
      </c>
      <c r="E27" s="4" t="s">
        <v>68</v>
      </c>
      <c r="F27" s="5">
        <v>1</v>
      </c>
      <c r="G27" s="55"/>
      <c r="H27" s="6">
        <v>0</v>
      </c>
      <c r="I27" s="6">
        <f>'[1]Estándares Mínimos'!F90</f>
        <v>0</v>
      </c>
      <c r="J27" s="6" t="s">
        <v>35</v>
      </c>
      <c r="K27" s="55"/>
    </row>
    <row r="28" spans="1:11" ht="15" customHeight="1">
      <c r="A28" s="64" t="s">
        <v>69</v>
      </c>
      <c r="B28" s="66" t="s">
        <v>70</v>
      </c>
      <c r="C28" s="3">
        <v>14</v>
      </c>
      <c r="D28" s="37" t="s">
        <v>71</v>
      </c>
      <c r="E28" s="4" t="s">
        <v>72</v>
      </c>
      <c r="F28" s="5">
        <v>1</v>
      </c>
      <c r="G28" s="55">
        <f>SUM(F28:F36)</f>
        <v>9</v>
      </c>
      <c r="H28" s="6">
        <v>0</v>
      </c>
      <c r="I28" s="6">
        <f>'[1]Estándares Mínimos'!F96</f>
        <v>0</v>
      </c>
      <c r="J28" s="6" t="s">
        <v>73</v>
      </c>
      <c r="K28" s="55">
        <f>SUM(H28:J36)</f>
        <v>0</v>
      </c>
    </row>
    <row r="29" spans="1:11" ht="15">
      <c r="A29" s="64"/>
      <c r="B29" s="67"/>
      <c r="C29" s="3">
        <v>14</v>
      </c>
      <c r="D29" s="37"/>
      <c r="E29" s="4" t="s">
        <v>74</v>
      </c>
      <c r="F29" s="5">
        <v>1</v>
      </c>
      <c r="G29" s="55"/>
      <c r="H29" s="6">
        <v>0</v>
      </c>
      <c r="I29" s="6">
        <f>'[1]Estándares Mínimos'!F99</f>
        <v>0</v>
      </c>
      <c r="J29" s="6" t="s">
        <v>73</v>
      </c>
      <c r="K29" s="55"/>
    </row>
    <row r="30" spans="1:11" ht="15">
      <c r="A30" s="64"/>
      <c r="B30" s="67"/>
      <c r="C30" s="3">
        <v>14</v>
      </c>
      <c r="D30" s="37"/>
      <c r="E30" s="4" t="s">
        <v>75</v>
      </c>
      <c r="F30" s="5">
        <v>1</v>
      </c>
      <c r="G30" s="55"/>
      <c r="H30" s="6">
        <v>0</v>
      </c>
      <c r="I30" s="6">
        <f>'[1]Estándares Mínimos'!F102</f>
        <v>0</v>
      </c>
      <c r="J30" s="6" t="s">
        <v>73</v>
      </c>
      <c r="K30" s="55"/>
    </row>
    <row r="31" spans="1:11" ht="22.5">
      <c r="A31" s="64"/>
      <c r="B31" s="67"/>
      <c r="C31" s="3">
        <v>14</v>
      </c>
      <c r="D31" s="37"/>
      <c r="E31" s="4" t="s">
        <v>76</v>
      </c>
      <c r="F31" s="5">
        <v>1</v>
      </c>
      <c r="G31" s="55"/>
      <c r="H31" s="6">
        <v>0</v>
      </c>
      <c r="I31" s="29">
        <v>0</v>
      </c>
      <c r="J31" s="6">
        <f>'[1]Estándares Mínimos'!G105</f>
        <v>0</v>
      </c>
      <c r="K31" s="55"/>
    </row>
    <row r="32" spans="1:11" ht="15">
      <c r="A32" s="64"/>
      <c r="B32" s="67"/>
      <c r="C32" s="3">
        <v>14</v>
      </c>
      <c r="D32" s="37"/>
      <c r="E32" s="4" t="s">
        <v>77</v>
      </c>
      <c r="F32" s="5">
        <v>1</v>
      </c>
      <c r="G32" s="55"/>
      <c r="H32" s="6">
        <v>0</v>
      </c>
      <c r="I32" s="6">
        <f>'[1]Estándares Mínimos'!F108</f>
        <v>0</v>
      </c>
      <c r="J32" s="6" t="s">
        <v>73</v>
      </c>
      <c r="K32" s="55"/>
    </row>
    <row r="33" spans="1:11" ht="15">
      <c r="A33" s="64"/>
      <c r="B33" s="67"/>
      <c r="C33" s="3">
        <v>14</v>
      </c>
      <c r="D33" s="37"/>
      <c r="E33" s="4" t="s">
        <v>78</v>
      </c>
      <c r="F33" s="5">
        <v>1</v>
      </c>
      <c r="G33" s="55"/>
      <c r="H33" s="6">
        <v>0</v>
      </c>
      <c r="I33" s="6">
        <f>'[1]Estándares Mínimos'!F111</f>
        <v>0</v>
      </c>
      <c r="J33" s="6" t="s">
        <v>73</v>
      </c>
      <c r="K33" s="55"/>
    </row>
    <row r="34" spans="1:11" ht="22.5">
      <c r="A34" s="64"/>
      <c r="B34" s="67"/>
      <c r="C34" s="3">
        <v>14</v>
      </c>
      <c r="D34" s="37"/>
      <c r="E34" s="4" t="s">
        <v>79</v>
      </c>
      <c r="F34" s="5">
        <v>1</v>
      </c>
      <c r="G34" s="55"/>
      <c r="H34" s="6">
        <v>0</v>
      </c>
      <c r="I34" s="6">
        <f>'[1]Estándares Mínimos'!F114</f>
        <v>0</v>
      </c>
      <c r="J34" s="6" t="s">
        <v>73</v>
      </c>
      <c r="K34" s="55"/>
    </row>
    <row r="35" spans="1:11" ht="15">
      <c r="A35" s="64"/>
      <c r="B35" s="67"/>
      <c r="C35" s="3">
        <v>14</v>
      </c>
      <c r="D35" s="37"/>
      <c r="E35" s="4" t="s">
        <v>80</v>
      </c>
      <c r="F35" s="5">
        <v>1</v>
      </c>
      <c r="G35" s="55"/>
      <c r="H35" s="6">
        <v>0</v>
      </c>
      <c r="I35" s="6">
        <f>'[1]Estándares Mínimos'!F117</f>
        <v>0</v>
      </c>
      <c r="J35" s="6" t="s">
        <v>73</v>
      </c>
      <c r="K35" s="55"/>
    </row>
    <row r="36" spans="1:11" ht="15">
      <c r="A36" s="64"/>
      <c r="B36" s="67"/>
      <c r="C36" s="3">
        <v>14</v>
      </c>
      <c r="D36" s="37"/>
      <c r="E36" s="4" t="s">
        <v>81</v>
      </c>
      <c r="F36" s="5">
        <v>1</v>
      </c>
      <c r="G36" s="55"/>
      <c r="H36" s="6">
        <v>0</v>
      </c>
      <c r="I36" s="6">
        <f>'[1]Estándares Mínimos'!F120</f>
        <v>0</v>
      </c>
      <c r="J36" s="6" t="s">
        <v>73</v>
      </c>
      <c r="K36" s="55"/>
    </row>
    <row r="37" spans="1:11" ht="29.25" customHeight="1">
      <c r="A37" s="64"/>
      <c r="B37" s="67"/>
      <c r="C37" s="3">
        <v>15</v>
      </c>
      <c r="D37" s="37" t="s">
        <v>82</v>
      </c>
      <c r="E37" s="4" t="s">
        <v>83</v>
      </c>
      <c r="F37" s="5">
        <v>2</v>
      </c>
      <c r="G37" s="55">
        <f>SUM(F37:F39)</f>
        <v>5</v>
      </c>
      <c r="H37" s="6">
        <v>0</v>
      </c>
      <c r="I37" s="6">
        <f>'[1]Estándares Mínimos'!F124</f>
        <v>0</v>
      </c>
      <c r="J37" s="6" t="s">
        <v>73</v>
      </c>
      <c r="K37" s="55">
        <f>SUM(H37:J39)</f>
        <v>0</v>
      </c>
    </row>
    <row r="38" spans="1:11" ht="15">
      <c r="A38" s="64"/>
      <c r="B38" s="67"/>
      <c r="C38" s="3">
        <v>15</v>
      </c>
      <c r="D38" s="37"/>
      <c r="E38" s="4" t="s">
        <v>84</v>
      </c>
      <c r="F38" s="5">
        <v>2</v>
      </c>
      <c r="G38" s="55"/>
      <c r="H38" s="6">
        <v>0</v>
      </c>
      <c r="I38" s="6">
        <f>'[1]Estándares Mínimos'!F127</f>
        <v>0</v>
      </c>
      <c r="J38" s="6" t="s">
        <v>73</v>
      </c>
      <c r="K38" s="55"/>
    </row>
    <row r="39" spans="1:11" ht="15">
      <c r="A39" s="64"/>
      <c r="B39" s="67"/>
      <c r="C39" s="3">
        <v>15</v>
      </c>
      <c r="D39" s="37"/>
      <c r="E39" s="4" t="s">
        <v>85</v>
      </c>
      <c r="F39" s="5">
        <v>1</v>
      </c>
      <c r="G39" s="55"/>
      <c r="H39" s="6">
        <v>0</v>
      </c>
      <c r="I39" s="6">
        <f>'[1]Estándares Mínimos'!F130</f>
        <v>0</v>
      </c>
      <c r="J39" s="6" t="s">
        <v>73</v>
      </c>
      <c r="K39" s="55"/>
    </row>
    <row r="40" spans="1:11" ht="15">
      <c r="A40" s="64"/>
      <c r="B40" s="67"/>
      <c r="C40" s="3">
        <v>16</v>
      </c>
      <c r="D40" s="37" t="s">
        <v>86</v>
      </c>
      <c r="E40" s="4" t="s">
        <v>87</v>
      </c>
      <c r="F40" s="5">
        <v>1</v>
      </c>
      <c r="G40" s="55">
        <f>SUM(F40:F45)</f>
        <v>6</v>
      </c>
      <c r="H40" s="6">
        <v>0</v>
      </c>
      <c r="I40" s="6">
        <f>'[1]Estándares Mínimos'!F134</f>
        <v>0</v>
      </c>
      <c r="J40" s="6" t="s">
        <v>73</v>
      </c>
      <c r="K40" s="55">
        <f>SUM(H40:J45)</f>
        <v>0</v>
      </c>
    </row>
    <row r="41" spans="1:11" ht="15">
      <c r="A41" s="64"/>
      <c r="B41" s="67"/>
      <c r="C41" s="3">
        <v>16</v>
      </c>
      <c r="D41" s="37"/>
      <c r="E41" s="4" t="s">
        <v>88</v>
      </c>
      <c r="F41" s="5">
        <v>1</v>
      </c>
      <c r="G41" s="55"/>
      <c r="H41" s="6">
        <v>0</v>
      </c>
      <c r="I41" s="6">
        <f>'[1]Estándares Mínimos'!F137</f>
        <v>0</v>
      </c>
      <c r="J41" s="6" t="s">
        <v>73</v>
      </c>
      <c r="K41" s="55"/>
    </row>
    <row r="42" spans="1:11" ht="15">
      <c r="A42" s="64"/>
      <c r="B42" s="67"/>
      <c r="C42" s="3">
        <v>16</v>
      </c>
      <c r="D42" s="37"/>
      <c r="E42" s="4" t="s">
        <v>89</v>
      </c>
      <c r="F42" s="5">
        <v>1</v>
      </c>
      <c r="G42" s="55"/>
      <c r="H42" s="6">
        <f>'[1]Estándares Mínimos'!E140</f>
        <v>0</v>
      </c>
      <c r="I42" s="6">
        <f>'[1]Estándares Mínimos'!F140</f>
        <v>0</v>
      </c>
      <c r="J42" s="6" t="str">
        <f>'[1]Estándares Mínimos'!G140</f>
        <v>X</v>
      </c>
      <c r="K42" s="55"/>
    </row>
    <row r="43" spans="1:11" ht="15">
      <c r="A43" s="64"/>
      <c r="B43" s="67"/>
      <c r="C43" s="3">
        <v>16</v>
      </c>
      <c r="D43" s="37"/>
      <c r="E43" s="4" t="s">
        <v>90</v>
      </c>
      <c r="F43" s="5">
        <v>1</v>
      </c>
      <c r="G43" s="55"/>
      <c r="H43" s="6">
        <f>'[1]Estándares Mínimos'!E143</f>
        <v>0</v>
      </c>
      <c r="I43" s="6">
        <f>'[1]Estándares Mínimos'!F143</f>
        <v>0</v>
      </c>
      <c r="J43" s="6" t="str">
        <f>'[1]Estándares Mínimos'!G143</f>
        <v>X</v>
      </c>
      <c r="K43" s="55"/>
    </row>
    <row r="44" spans="1:11" ht="24" customHeight="1">
      <c r="A44" s="64"/>
      <c r="B44" s="67"/>
      <c r="C44" s="3">
        <v>16</v>
      </c>
      <c r="D44" s="37"/>
      <c r="E44" s="4" t="s">
        <v>91</v>
      </c>
      <c r="F44" s="5">
        <v>1</v>
      </c>
      <c r="G44" s="55"/>
      <c r="H44" s="6">
        <f>'[1]Estándares Mínimos'!E146</f>
        <v>0</v>
      </c>
      <c r="I44" s="6">
        <f>'[1]Estándares Mínimos'!F146</f>
        <v>0</v>
      </c>
      <c r="J44" s="6" t="str">
        <f>'[1]Estándares Mínimos'!G146</f>
        <v>X</v>
      </c>
      <c r="K44" s="55"/>
    </row>
    <row r="45" spans="1:11" ht="21.75" customHeight="1">
      <c r="A45" s="64"/>
      <c r="B45" s="68"/>
      <c r="C45" s="3">
        <v>16</v>
      </c>
      <c r="D45" s="37"/>
      <c r="E45" s="4" t="s">
        <v>92</v>
      </c>
      <c r="F45" s="5">
        <v>1</v>
      </c>
      <c r="G45" s="55"/>
      <c r="H45" s="6">
        <v>0</v>
      </c>
      <c r="I45" s="6">
        <f>'[1]Estándares Mínimos'!F149</f>
        <v>0</v>
      </c>
      <c r="J45" s="6" t="s">
        <v>73</v>
      </c>
      <c r="K45" s="55"/>
    </row>
    <row r="46" spans="1:11" ht="21" customHeight="1">
      <c r="A46" s="64"/>
      <c r="B46" s="66" t="s">
        <v>93</v>
      </c>
      <c r="C46" s="3">
        <v>17</v>
      </c>
      <c r="D46" s="37" t="s">
        <v>94</v>
      </c>
      <c r="E46" s="4" t="s">
        <v>95</v>
      </c>
      <c r="F46" s="5">
        <v>4</v>
      </c>
      <c r="G46" s="55">
        <f>SUM(F46:F49)</f>
        <v>15</v>
      </c>
      <c r="H46" s="6">
        <v>0</v>
      </c>
      <c r="I46" s="6">
        <f>'[1]Estándares Mínimos'!F154</f>
        <v>0</v>
      </c>
      <c r="J46" s="6" t="s">
        <v>73</v>
      </c>
      <c r="K46" s="55">
        <f>SUM(H46:J49)</f>
        <v>0</v>
      </c>
    </row>
    <row r="47" spans="1:11" ht="18.75" customHeight="1">
      <c r="A47" s="64"/>
      <c r="B47" s="67"/>
      <c r="C47" s="3">
        <v>17</v>
      </c>
      <c r="D47" s="37"/>
      <c r="E47" s="4" t="s">
        <v>96</v>
      </c>
      <c r="F47" s="5">
        <v>4</v>
      </c>
      <c r="G47" s="55"/>
      <c r="H47" s="6">
        <v>0</v>
      </c>
      <c r="I47" s="29">
        <v>0</v>
      </c>
      <c r="J47" s="6">
        <f>'[1]Estándares Mínimos'!G157</f>
        <v>0</v>
      </c>
      <c r="K47" s="55"/>
    </row>
    <row r="48" spans="1:11" ht="23.25" customHeight="1">
      <c r="A48" s="64"/>
      <c r="B48" s="67"/>
      <c r="C48" s="3">
        <v>17</v>
      </c>
      <c r="D48" s="37"/>
      <c r="E48" s="4" t="s">
        <v>97</v>
      </c>
      <c r="F48" s="5">
        <v>3</v>
      </c>
      <c r="G48" s="55"/>
      <c r="H48" s="6">
        <f>'[1]Estándares Mínimos'!E160</f>
        <v>0</v>
      </c>
      <c r="I48" s="6">
        <f>'[1]Estándares Mínimos'!F160</f>
        <v>0</v>
      </c>
      <c r="J48" s="6" t="s">
        <v>73</v>
      </c>
      <c r="K48" s="55"/>
    </row>
    <row r="49" spans="1:11" ht="15">
      <c r="A49" s="64"/>
      <c r="B49" s="67"/>
      <c r="C49" s="3">
        <v>17</v>
      </c>
      <c r="D49" s="37"/>
      <c r="E49" s="4" t="s">
        <v>98</v>
      </c>
      <c r="F49" s="5">
        <v>4</v>
      </c>
      <c r="G49" s="55"/>
      <c r="H49" s="6">
        <v>0</v>
      </c>
      <c r="I49" s="6">
        <f>'[1]Estándares Mínimos'!F163</f>
        <v>0</v>
      </c>
      <c r="J49" s="6" t="s">
        <v>73</v>
      </c>
      <c r="K49" s="55"/>
    </row>
    <row r="50" spans="1:11" ht="22.5">
      <c r="A50" s="64"/>
      <c r="B50" s="67"/>
      <c r="C50" s="3">
        <v>18</v>
      </c>
      <c r="D50" s="37" t="s">
        <v>99</v>
      </c>
      <c r="E50" s="4" t="s">
        <v>100</v>
      </c>
      <c r="F50" s="5">
        <v>2.5</v>
      </c>
      <c r="G50" s="55">
        <f>SUM(F50:F55)</f>
        <v>15</v>
      </c>
      <c r="H50" s="6">
        <v>0</v>
      </c>
      <c r="I50" s="29">
        <v>0</v>
      </c>
      <c r="J50" s="6">
        <f>'[1]Estándares Mínimos'!G167</f>
        <v>0</v>
      </c>
      <c r="K50" s="55">
        <f>SUM(H50:J55)</f>
        <v>0</v>
      </c>
    </row>
    <row r="51" spans="1:11" ht="21" customHeight="1">
      <c r="A51" s="64"/>
      <c r="B51" s="67"/>
      <c r="C51" s="3">
        <v>18</v>
      </c>
      <c r="D51" s="37"/>
      <c r="E51" s="4" t="s">
        <v>101</v>
      </c>
      <c r="F51" s="5">
        <v>2.5</v>
      </c>
      <c r="G51" s="55"/>
      <c r="H51" s="6">
        <v>0</v>
      </c>
      <c r="I51" s="6">
        <f>'[1]Estándares Mínimos'!F170</f>
        <v>0</v>
      </c>
      <c r="J51" s="6" t="s">
        <v>73</v>
      </c>
      <c r="K51" s="55"/>
    </row>
    <row r="52" spans="1:11" ht="15">
      <c r="A52" s="64"/>
      <c r="B52" s="67"/>
      <c r="C52" s="3">
        <v>18</v>
      </c>
      <c r="D52" s="37"/>
      <c r="E52" s="4" t="s">
        <v>102</v>
      </c>
      <c r="F52" s="5">
        <v>2.5</v>
      </c>
      <c r="G52" s="55"/>
      <c r="H52" s="6">
        <v>0</v>
      </c>
      <c r="I52" s="6">
        <f>'[1]Estándares Mínimos'!F173</f>
        <v>0</v>
      </c>
      <c r="J52" s="6" t="s">
        <v>73</v>
      </c>
      <c r="K52" s="55"/>
    </row>
    <row r="53" spans="1:11" ht="23.25" customHeight="1">
      <c r="A53" s="64"/>
      <c r="B53" s="67"/>
      <c r="C53" s="3">
        <v>18</v>
      </c>
      <c r="D53" s="37"/>
      <c r="E53" s="4" t="s">
        <v>103</v>
      </c>
      <c r="F53" s="5">
        <v>2.5</v>
      </c>
      <c r="G53" s="55"/>
      <c r="H53" s="6">
        <v>0</v>
      </c>
      <c r="I53" s="6">
        <f>'[1]Estándares Mínimos'!F176</f>
        <v>0</v>
      </c>
      <c r="J53" s="6" t="s">
        <v>73</v>
      </c>
      <c r="K53" s="55"/>
    </row>
    <row r="54" spans="1:11" ht="15">
      <c r="A54" s="64"/>
      <c r="B54" s="67"/>
      <c r="C54" s="3">
        <v>18</v>
      </c>
      <c r="D54" s="37"/>
      <c r="E54" s="4" t="s">
        <v>104</v>
      </c>
      <c r="F54" s="5">
        <v>2.5</v>
      </c>
      <c r="G54" s="55"/>
      <c r="H54" s="6">
        <v>0</v>
      </c>
      <c r="I54" s="6">
        <f>'[1]Estándares Mínimos'!F179</f>
        <v>0</v>
      </c>
      <c r="J54" s="6" t="s">
        <v>73</v>
      </c>
      <c r="K54" s="55"/>
    </row>
    <row r="55" spans="1:11" ht="22.5">
      <c r="A55" s="64"/>
      <c r="B55" s="68"/>
      <c r="C55" s="3">
        <v>18</v>
      </c>
      <c r="D55" s="37"/>
      <c r="E55" s="4" t="s">
        <v>105</v>
      </c>
      <c r="F55" s="5">
        <v>2.5</v>
      </c>
      <c r="G55" s="55"/>
      <c r="H55" s="6">
        <v>0</v>
      </c>
      <c r="I55" s="6">
        <f>'[1]Estándares Mínimos'!F182</f>
        <v>0</v>
      </c>
      <c r="J55" s="6" t="s">
        <v>73</v>
      </c>
      <c r="K55" s="55"/>
    </row>
    <row r="56" spans="1:11" ht="32.25" customHeight="1">
      <c r="A56" s="64"/>
      <c r="B56" s="63" t="s">
        <v>106</v>
      </c>
      <c r="C56" s="3">
        <v>19</v>
      </c>
      <c r="D56" s="37" t="s">
        <v>107</v>
      </c>
      <c r="E56" s="4" t="s">
        <v>108</v>
      </c>
      <c r="F56" s="5">
        <v>5</v>
      </c>
      <c r="G56" s="55">
        <f>SUM(F56:F57)</f>
        <v>10</v>
      </c>
      <c r="H56" s="6">
        <v>0</v>
      </c>
      <c r="I56" s="6">
        <f>'[1]Estándares Mínimos'!F187</f>
        <v>0</v>
      </c>
      <c r="J56" s="6" t="s">
        <v>73</v>
      </c>
      <c r="K56" s="55">
        <f>SUM(H56:J57)</f>
        <v>0</v>
      </c>
    </row>
    <row r="57" spans="1:11" ht="37.5" customHeight="1">
      <c r="A57" s="64"/>
      <c r="B57" s="63"/>
      <c r="C57" s="3">
        <v>19</v>
      </c>
      <c r="D57" s="37"/>
      <c r="E57" s="4" t="s">
        <v>109</v>
      </c>
      <c r="F57" s="5">
        <v>5</v>
      </c>
      <c r="G57" s="55"/>
      <c r="H57" s="6">
        <v>0</v>
      </c>
      <c r="I57" s="6">
        <f>'[1]Estándares Mínimos'!F190</f>
        <v>0</v>
      </c>
      <c r="J57" s="6" t="s">
        <v>73</v>
      </c>
      <c r="K57" s="55"/>
    </row>
    <row r="58" spans="1:11" ht="21.75" customHeight="1">
      <c r="A58" s="64" t="s">
        <v>110</v>
      </c>
      <c r="B58" s="63" t="s">
        <v>111</v>
      </c>
      <c r="C58" s="3">
        <v>20</v>
      </c>
      <c r="D58" s="37" t="s">
        <v>112</v>
      </c>
      <c r="E58" s="4" t="s">
        <v>113</v>
      </c>
      <c r="F58" s="5">
        <v>1.25</v>
      </c>
      <c r="G58" s="55">
        <f>SUM(F58:F61)</f>
        <v>5</v>
      </c>
      <c r="H58" s="6">
        <v>0</v>
      </c>
      <c r="I58" s="6">
        <f>'[1]Estándares Mínimos'!F196</f>
        <v>0</v>
      </c>
      <c r="J58" s="6" t="s">
        <v>73</v>
      </c>
      <c r="K58" s="55">
        <f>SUM(H58:J61)</f>
        <v>0</v>
      </c>
    </row>
    <row r="59" spans="1:11" ht="23.25" customHeight="1">
      <c r="A59" s="64"/>
      <c r="B59" s="65"/>
      <c r="C59" s="3">
        <v>20</v>
      </c>
      <c r="D59" s="37"/>
      <c r="E59" s="4" t="s">
        <v>114</v>
      </c>
      <c r="F59" s="5">
        <v>1.25</v>
      </c>
      <c r="G59" s="55"/>
      <c r="H59" s="6">
        <v>0</v>
      </c>
      <c r="I59" s="6">
        <f>'[1]Estándares Mínimos'!F199</f>
        <v>0</v>
      </c>
      <c r="J59" s="6" t="s">
        <v>73</v>
      </c>
      <c r="K59" s="55"/>
    </row>
    <row r="60" spans="1:11" ht="21" customHeight="1">
      <c r="A60" s="64"/>
      <c r="B60" s="65"/>
      <c r="C60" s="3">
        <v>20</v>
      </c>
      <c r="D60" s="37"/>
      <c r="E60" s="4" t="s">
        <v>115</v>
      </c>
      <c r="F60" s="5">
        <v>1.25</v>
      </c>
      <c r="G60" s="55"/>
      <c r="H60" s="6">
        <v>0</v>
      </c>
      <c r="I60" s="6">
        <f>'[1]Estándares Mínimos'!F202</f>
        <v>0</v>
      </c>
      <c r="J60" s="6" t="s">
        <v>73</v>
      </c>
      <c r="K60" s="55"/>
    </row>
    <row r="61" spans="1:11" ht="21" customHeight="1">
      <c r="A61" s="64"/>
      <c r="B61" s="65"/>
      <c r="C61" s="3">
        <v>20</v>
      </c>
      <c r="D61" s="37"/>
      <c r="E61" s="4" t="s">
        <v>116</v>
      </c>
      <c r="F61" s="5">
        <v>1.25</v>
      </c>
      <c r="G61" s="55"/>
      <c r="H61" s="6">
        <f>'[1]Estándares Mínimos'!E205</f>
        <v>0</v>
      </c>
      <c r="I61" s="6">
        <f>'[1]Estándares Mínimos'!F205</f>
        <v>0</v>
      </c>
      <c r="J61" s="6" t="s">
        <v>73</v>
      </c>
      <c r="K61" s="55"/>
    </row>
    <row r="62" spans="1:11" ht="25.5" customHeight="1">
      <c r="A62" s="64" t="s">
        <v>117</v>
      </c>
      <c r="B62" s="83" t="s">
        <v>118</v>
      </c>
      <c r="C62" s="3">
        <v>21</v>
      </c>
      <c r="D62" s="37" t="s">
        <v>119</v>
      </c>
      <c r="E62" s="4" t="s">
        <v>120</v>
      </c>
      <c r="F62" s="5">
        <v>2.5</v>
      </c>
      <c r="G62" s="55">
        <f>SUM(F62:F65)</f>
        <v>10</v>
      </c>
      <c r="H62" s="6">
        <v>0</v>
      </c>
      <c r="I62" s="6">
        <f>'[1]Estándares Mínimos'!F211</f>
        <v>0</v>
      </c>
      <c r="J62" s="6" t="s">
        <v>73</v>
      </c>
      <c r="K62" s="55">
        <f>SUM(H62:J65)</f>
        <v>0</v>
      </c>
    </row>
    <row r="63" spans="1:11" ht="15">
      <c r="A63" s="64"/>
      <c r="B63" s="83"/>
      <c r="C63" s="3">
        <v>21</v>
      </c>
      <c r="D63" s="37"/>
      <c r="E63" s="4" t="s">
        <v>121</v>
      </c>
      <c r="F63" s="5">
        <v>2.5</v>
      </c>
      <c r="G63" s="55"/>
      <c r="H63" s="6">
        <v>0</v>
      </c>
      <c r="I63" s="6">
        <f>'[1]Estándares Mínimos'!F214</f>
        <v>0</v>
      </c>
      <c r="J63" s="6" t="s">
        <v>73</v>
      </c>
      <c r="K63" s="55"/>
    </row>
    <row r="64" spans="1:11" ht="22.5">
      <c r="A64" s="64"/>
      <c r="B64" s="83"/>
      <c r="C64" s="3">
        <v>21</v>
      </c>
      <c r="D64" s="37"/>
      <c r="E64" s="4" t="s">
        <v>122</v>
      </c>
      <c r="F64" s="5">
        <v>2.5</v>
      </c>
      <c r="G64" s="55"/>
      <c r="H64" s="6">
        <v>0</v>
      </c>
      <c r="I64" s="6">
        <f>'[1]Estándares Mínimos'!F217</f>
        <v>0</v>
      </c>
      <c r="J64" s="6" t="s">
        <v>73</v>
      </c>
      <c r="K64" s="55"/>
    </row>
    <row r="65" spans="1:37" ht="28.5" customHeight="1">
      <c r="A65" s="64"/>
      <c r="B65" s="83"/>
      <c r="C65" s="3">
        <v>21</v>
      </c>
      <c r="D65" s="37"/>
      <c r="E65" s="4" t="s">
        <v>123</v>
      </c>
      <c r="F65" s="5">
        <v>2.5</v>
      </c>
      <c r="G65" s="55"/>
      <c r="H65" s="6">
        <v>0</v>
      </c>
      <c r="I65" s="6">
        <f>'[1]Estándares Mínimos'!F220</f>
        <v>0</v>
      </c>
      <c r="J65" s="6" t="s">
        <v>73</v>
      </c>
      <c r="K65" s="55"/>
    </row>
    <row r="66" spans="1:37" s="10" customFormat="1" ht="15.75">
      <c r="A66" s="56" t="s">
        <v>124</v>
      </c>
      <c r="B66" s="56"/>
      <c r="C66" s="56"/>
      <c r="D66" s="56"/>
      <c r="E66" s="56"/>
      <c r="F66" s="56"/>
      <c r="G66" s="7">
        <f>SUM(G6:G65)</f>
        <v>100</v>
      </c>
      <c r="H66" s="7">
        <f>SUM(H6:H65)</f>
        <v>0.5</v>
      </c>
      <c r="I66" s="7">
        <f>SUM(I6:I65)</f>
        <v>0</v>
      </c>
      <c r="J66" s="7">
        <f>SUM(J6:J65)</f>
        <v>0</v>
      </c>
      <c r="K66" s="8">
        <f>SUM(K6,K14,K17,K28,K37,K40,K46,K50,K56,K58,K62)</f>
        <v>0.5</v>
      </c>
      <c r="L66" s="9"/>
      <c r="M66" s="9"/>
      <c r="N66" s="9"/>
      <c r="O66" s="9"/>
      <c r="P66" s="9"/>
      <c r="Q66" s="9"/>
      <c r="R66" s="9"/>
      <c r="S66" s="9"/>
      <c r="T66" s="9"/>
      <c r="U66" s="9"/>
      <c r="V66" s="9"/>
      <c r="W66" s="9"/>
      <c r="X66" s="9"/>
      <c r="Y66" s="9"/>
      <c r="Z66" s="9"/>
      <c r="AA66" s="9"/>
      <c r="AB66" s="9"/>
      <c r="AC66" s="9"/>
      <c r="AD66" s="9"/>
      <c r="AE66" s="9"/>
      <c r="AF66" s="9"/>
      <c r="AG66" s="9"/>
      <c r="AH66" s="9"/>
      <c r="AI66" s="9"/>
      <c r="AJ66" s="9"/>
      <c r="AK66" s="9"/>
    </row>
    <row r="67" spans="1:37" ht="16.5" customHeight="1">
      <c r="A67" s="37" t="s">
        <v>125</v>
      </c>
      <c r="B67" s="37"/>
      <c r="C67" s="37"/>
      <c r="D67" s="37"/>
      <c r="E67" s="37"/>
      <c r="F67" s="37"/>
      <c r="G67" s="37"/>
      <c r="H67" s="37"/>
      <c r="I67" s="37"/>
      <c r="J67" s="37"/>
      <c r="K67" s="37"/>
    </row>
    <row r="68" spans="1:37" ht="15" customHeight="1">
      <c r="A68" s="37" t="s">
        <v>126</v>
      </c>
      <c r="B68" s="37"/>
      <c r="C68" s="37"/>
      <c r="D68" s="37"/>
      <c r="E68" s="37"/>
      <c r="F68" s="37"/>
      <c r="G68" s="37"/>
      <c r="H68" s="37"/>
      <c r="I68" s="37"/>
      <c r="J68" s="37"/>
      <c r="K68" s="37"/>
    </row>
    <row r="69" spans="1:37">
      <c r="A69" s="57" t="s">
        <v>127</v>
      </c>
      <c r="B69" s="58"/>
      <c r="C69" s="58"/>
      <c r="D69" s="58"/>
      <c r="E69" s="58"/>
      <c r="F69" s="58"/>
      <c r="G69" s="58"/>
      <c r="H69" s="58"/>
      <c r="I69" s="58"/>
      <c r="J69" s="58"/>
      <c r="K69" s="59"/>
    </row>
    <row r="70" spans="1:37">
      <c r="A70" s="60"/>
      <c r="B70" s="61"/>
      <c r="C70" s="61"/>
      <c r="D70" s="61"/>
      <c r="E70" s="61"/>
      <c r="F70" s="61"/>
      <c r="G70" s="61"/>
      <c r="H70" s="61"/>
      <c r="I70" s="61"/>
      <c r="J70" s="61"/>
      <c r="K70" s="62"/>
    </row>
    <row r="71" spans="1:37">
      <c r="A71" s="37"/>
      <c r="B71" s="37"/>
      <c r="C71" s="37"/>
      <c r="D71" s="37"/>
      <c r="E71" s="37"/>
      <c r="F71" s="37"/>
      <c r="G71" s="37"/>
      <c r="H71" s="37"/>
      <c r="I71" s="37"/>
      <c r="J71" s="37"/>
      <c r="K71" s="37"/>
    </row>
    <row r="72" spans="1:37">
      <c r="A72" s="38"/>
      <c r="B72" s="39"/>
      <c r="C72" s="39"/>
      <c r="D72" s="40"/>
      <c r="E72" s="11"/>
      <c r="F72" s="38"/>
      <c r="G72" s="39"/>
      <c r="H72" s="39"/>
      <c r="I72" s="39"/>
      <c r="J72" s="39"/>
      <c r="K72" s="40"/>
    </row>
    <row r="73" spans="1:37">
      <c r="A73" s="41"/>
      <c r="B73" s="42"/>
      <c r="C73" s="42"/>
      <c r="D73" s="43"/>
      <c r="E73" s="47"/>
      <c r="F73" s="41"/>
      <c r="G73" s="42"/>
      <c r="H73" s="42"/>
      <c r="I73" s="42"/>
      <c r="J73" s="42"/>
      <c r="K73" s="43"/>
    </row>
    <row r="74" spans="1:37">
      <c r="A74" s="41"/>
      <c r="B74" s="42"/>
      <c r="C74" s="42"/>
      <c r="D74" s="43"/>
      <c r="E74" s="48"/>
      <c r="F74" s="41"/>
      <c r="G74" s="42"/>
      <c r="H74" s="42"/>
      <c r="I74" s="42"/>
      <c r="J74" s="42"/>
      <c r="K74" s="43"/>
    </row>
    <row r="75" spans="1:37">
      <c r="A75" s="44"/>
      <c r="B75" s="45"/>
      <c r="C75" s="45"/>
      <c r="D75" s="46"/>
      <c r="E75" s="49"/>
      <c r="F75" s="44"/>
      <c r="G75" s="45"/>
      <c r="H75" s="45"/>
      <c r="I75" s="45"/>
      <c r="J75" s="45"/>
      <c r="K75" s="46"/>
    </row>
    <row r="76" spans="1:37" s="13" customFormat="1" ht="30.75" customHeight="1" thickBot="1">
      <c r="A76" s="50" t="s">
        <v>128</v>
      </c>
      <c r="B76" s="50"/>
      <c r="C76" s="50"/>
      <c r="D76" s="50"/>
      <c r="E76" s="50"/>
      <c r="F76" s="50"/>
      <c r="G76" s="50"/>
      <c r="H76" s="51"/>
      <c r="I76" s="51"/>
      <c r="J76" s="51"/>
      <c r="K76" s="51"/>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row>
    <row r="77" spans="1:37" s="1" customFormat="1" ht="45" customHeight="1" thickBot="1">
      <c r="A77" s="52" t="s">
        <v>129</v>
      </c>
      <c r="B77" s="53"/>
      <c r="C77" s="53"/>
      <c r="D77" s="53"/>
      <c r="E77" s="53"/>
      <c r="F77" s="53"/>
      <c r="G77" s="54"/>
      <c r="H77" s="14" t="str">
        <f>IF(K66&lt;60,"CRITICO",IF(K66&lt;=85,"MODERADAMENTE ACEPTABLE","ACEPTABLE"))</f>
        <v>CRITICO</v>
      </c>
      <c r="K77" s="15"/>
    </row>
    <row r="78" spans="1:37" s="1" customFormat="1">
      <c r="A78" s="16"/>
      <c r="F78" s="17"/>
      <c r="K78" s="15"/>
    </row>
    <row r="79" spans="1:37" s="1" customFormat="1">
      <c r="F79" s="17"/>
      <c r="K79" s="15"/>
    </row>
    <row r="80" spans="1:37" s="1" customFormat="1">
      <c r="F80" s="17"/>
      <c r="K80" s="15"/>
    </row>
    <row r="81" spans="6:11" s="1" customFormat="1">
      <c r="F81" s="17"/>
      <c r="K81" s="15"/>
    </row>
    <row r="82" spans="6:11" s="1" customFormat="1">
      <c r="F82" s="17"/>
      <c r="K82" s="15"/>
    </row>
    <row r="83" spans="6:11" s="1" customFormat="1">
      <c r="F83" s="17"/>
      <c r="K83" s="15"/>
    </row>
    <row r="84" spans="6:11" s="1" customFormat="1">
      <c r="F84" s="17"/>
      <c r="K84" s="15"/>
    </row>
    <row r="85" spans="6:11" s="1" customFormat="1">
      <c r="F85" s="17"/>
      <c r="K85" s="15"/>
    </row>
    <row r="86" spans="6:11" s="1" customFormat="1">
      <c r="F86" s="17"/>
      <c r="K86" s="15"/>
    </row>
    <row r="87" spans="6:11" s="1" customFormat="1">
      <c r="F87" s="17"/>
      <c r="K87" s="15"/>
    </row>
    <row r="88" spans="6:11" s="1" customFormat="1">
      <c r="F88" s="17"/>
      <c r="K88" s="15"/>
    </row>
    <row r="89" spans="6:11" s="1" customFormat="1">
      <c r="F89" s="17"/>
      <c r="K89" s="15"/>
    </row>
    <row r="90" spans="6:11" s="1" customFormat="1">
      <c r="F90" s="17"/>
      <c r="K90" s="15"/>
    </row>
    <row r="91" spans="6:11" s="1" customFormat="1">
      <c r="F91" s="17"/>
      <c r="K91" s="15"/>
    </row>
    <row r="92" spans="6:11" s="1" customFormat="1">
      <c r="F92" s="17"/>
      <c r="K92" s="15"/>
    </row>
    <row r="93" spans="6:11" s="1" customFormat="1">
      <c r="F93" s="17"/>
      <c r="K93" s="15"/>
    </row>
    <row r="94" spans="6:11" s="1" customFormat="1">
      <c r="F94" s="17"/>
      <c r="K94" s="15"/>
    </row>
    <row r="95" spans="6:11" s="1" customFormat="1">
      <c r="F95" s="17"/>
      <c r="K95" s="15"/>
    </row>
    <row r="96" spans="6:11" s="1" customFormat="1">
      <c r="F96" s="17"/>
      <c r="K96" s="15"/>
    </row>
    <row r="97" spans="6:11" s="1" customFormat="1">
      <c r="F97" s="17"/>
      <c r="K97" s="15"/>
    </row>
    <row r="98" spans="6:11" s="1" customFormat="1">
      <c r="F98" s="17"/>
      <c r="K98" s="15"/>
    </row>
    <row r="99" spans="6:11" s="1" customFormat="1">
      <c r="F99" s="17"/>
      <c r="K99" s="15"/>
    </row>
    <row r="100" spans="6:11" s="1" customFormat="1">
      <c r="F100" s="17"/>
      <c r="K100" s="15"/>
    </row>
    <row r="101" spans="6:11" s="1" customFormat="1">
      <c r="F101" s="17"/>
      <c r="K101" s="15"/>
    </row>
    <row r="102" spans="6:11" s="1" customFormat="1">
      <c r="F102" s="17"/>
      <c r="K102" s="15"/>
    </row>
    <row r="103" spans="6:11" s="1" customFormat="1">
      <c r="F103" s="17"/>
      <c r="K103" s="15"/>
    </row>
    <row r="104" spans="6:11" s="1" customFormat="1">
      <c r="F104" s="17"/>
      <c r="K104" s="15"/>
    </row>
    <row r="105" spans="6:11" s="1" customFormat="1">
      <c r="F105" s="17"/>
      <c r="K105" s="15"/>
    </row>
    <row r="106" spans="6:11" s="1" customFormat="1">
      <c r="F106" s="17"/>
      <c r="K106" s="15"/>
    </row>
    <row r="107" spans="6:11" s="1" customFormat="1">
      <c r="F107" s="17"/>
      <c r="K107" s="15"/>
    </row>
    <row r="108" spans="6:11" s="1" customFormat="1">
      <c r="F108" s="17"/>
      <c r="K108" s="15"/>
    </row>
    <row r="109" spans="6:11" s="1" customFormat="1">
      <c r="F109" s="17"/>
      <c r="K109" s="15"/>
    </row>
    <row r="110" spans="6:11" s="1" customFormat="1">
      <c r="F110" s="17"/>
      <c r="K110" s="15"/>
    </row>
    <row r="111" spans="6:11" s="1" customFormat="1">
      <c r="F111" s="17"/>
      <c r="K111" s="15"/>
    </row>
    <row r="112" spans="6:11" s="1" customFormat="1">
      <c r="F112" s="17"/>
      <c r="K112" s="15"/>
    </row>
    <row r="113" spans="6:11" s="1" customFormat="1">
      <c r="F113" s="17"/>
      <c r="K113" s="15"/>
    </row>
    <row r="114" spans="6:11" s="1" customFormat="1">
      <c r="F114" s="17"/>
      <c r="K114" s="15"/>
    </row>
    <row r="115" spans="6:11" s="1" customFormat="1">
      <c r="F115" s="17"/>
      <c r="K115" s="15"/>
    </row>
    <row r="116" spans="6:11" s="1" customFormat="1">
      <c r="F116" s="17"/>
      <c r="K116" s="15"/>
    </row>
    <row r="117" spans="6:11" s="1" customFormat="1">
      <c r="F117" s="17"/>
      <c r="K117" s="15"/>
    </row>
    <row r="118" spans="6:11" s="1" customFormat="1">
      <c r="F118" s="17"/>
      <c r="K118" s="15"/>
    </row>
    <row r="119" spans="6:11" s="1" customFormat="1">
      <c r="F119" s="17"/>
      <c r="K119" s="15"/>
    </row>
    <row r="120" spans="6:11" s="1" customFormat="1">
      <c r="F120" s="17"/>
      <c r="K120" s="15"/>
    </row>
    <row r="121" spans="6:11" s="1" customFormat="1">
      <c r="F121" s="17"/>
      <c r="K121" s="15"/>
    </row>
    <row r="122" spans="6:11" s="1" customFormat="1">
      <c r="F122" s="17"/>
      <c r="K122" s="15"/>
    </row>
    <row r="123" spans="6:11" s="1" customFormat="1">
      <c r="F123" s="17"/>
      <c r="K123" s="15"/>
    </row>
    <row r="124" spans="6:11" s="1" customFormat="1">
      <c r="F124" s="17"/>
      <c r="K124" s="15"/>
    </row>
    <row r="125" spans="6:11" s="1" customFormat="1">
      <c r="F125" s="17"/>
      <c r="K125" s="15"/>
    </row>
    <row r="126" spans="6:11" s="1" customFormat="1">
      <c r="F126" s="17"/>
      <c r="K126" s="15"/>
    </row>
    <row r="127" spans="6:11" s="1" customFormat="1">
      <c r="F127" s="17"/>
      <c r="K127" s="15"/>
    </row>
    <row r="128" spans="6:11" s="1" customFormat="1">
      <c r="F128" s="17"/>
      <c r="K128" s="15"/>
    </row>
    <row r="129" spans="6:11" s="1" customFormat="1">
      <c r="F129" s="17"/>
      <c r="K129" s="15"/>
    </row>
    <row r="130" spans="6:11" s="1" customFormat="1">
      <c r="F130" s="17"/>
      <c r="K130" s="15"/>
    </row>
    <row r="131" spans="6:11" s="1" customFormat="1">
      <c r="F131" s="17"/>
      <c r="K131" s="15"/>
    </row>
    <row r="132" spans="6:11" s="1" customFormat="1">
      <c r="F132" s="17"/>
      <c r="K132" s="15"/>
    </row>
    <row r="133" spans="6:11" s="1" customFormat="1">
      <c r="F133" s="17"/>
      <c r="K133" s="15"/>
    </row>
    <row r="134" spans="6:11" s="1" customFormat="1">
      <c r="F134" s="17"/>
      <c r="K134" s="15"/>
    </row>
    <row r="135" spans="6:11" s="1" customFormat="1">
      <c r="F135" s="17"/>
      <c r="K135" s="15"/>
    </row>
    <row r="136" spans="6:11" s="1" customFormat="1">
      <c r="F136" s="17"/>
      <c r="K136" s="15"/>
    </row>
    <row r="137" spans="6:11" s="1" customFormat="1">
      <c r="F137" s="17"/>
      <c r="K137" s="15"/>
    </row>
    <row r="138" spans="6:11" s="1" customFormat="1">
      <c r="F138" s="17"/>
      <c r="K138" s="15"/>
    </row>
    <row r="139" spans="6:11" s="1" customFormat="1">
      <c r="F139" s="17"/>
      <c r="K139" s="15"/>
    </row>
    <row r="140" spans="6:11" s="1" customFormat="1">
      <c r="F140" s="17"/>
      <c r="K140" s="15"/>
    </row>
    <row r="141" spans="6:11" s="1" customFormat="1">
      <c r="F141" s="17"/>
      <c r="K141" s="15"/>
    </row>
    <row r="142" spans="6:11" s="1" customFormat="1">
      <c r="F142" s="17"/>
      <c r="K142" s="15"/>
    </row>
    <row r="143" spans="6:11" s="1" customFormat="1">
      <c r="F143" s="17"/>
      <c r="K143" s="15"/>
    </row>
    <row r="144" spans="6:11" s="1" customFormat="1">
      <c r="F144" s="17"/>
      <c r="K144" s="15"/>
    </row>
    <row r="145" spans="6:11" s="1" customFormat="1">
      <c r="F145" s="17"/>
      <c r="K145" s="15"/>
    </row>
    <row r="146" spans="6:11" s="1" customFormat="1">
      <c r="F146" s="17"/>
      <c r="K146" s="15"/>
    </row>
    <row r="147" spans="6:11" s="1" customFormat="1">
      <c r="F147" s="17"/>
      <c r="K147" s="15"/>
    </row>
    <row r="148" spans="6:11" s="1" customFormat="1">
      <c r="F148" s="17"/>
      <c r="K148" s="15"/>
    </row>
    <row r="149" spans="6:11" s="1" customFormat="1">
      <c r="F149" s="17"/>
      <c r="K149" s="15"/>
    </row>
    <row r="150" spans="6:11" s="1" customFormat="1">
      <c r="F150" s="17"/>
      <c r="K150" s="15"/>
    </row>
    <row r="151" spans="6:11" s="1" customFormat="1">
      <c r="F151" s="17"/>
      <c r="K151" s="15"/>
    </row>
    <row r="152" spans="6:11" s="1" customFormat="1">
      <c r="F152" s="17"/>
      <c r="K152" s="15"/>
    </row>
    <row r="153" spans="6:11" s="1" customFormat="1">
      <c r="F153" s="17"/>
      <c r="K153" s="15"/>
    </row>
    <row r="154" spans="6:11" s="1" customFormat="1">
      <c r="F154" s="17"/>
      <c r="K154" s="15"/>
    </row>
    <row r="155" spans="6:11" s="1" customFormat="1">
      <c r="F155" s="17"/>
      <c r="K155" s="15"/>
    </row>
    <row r="156" spans="6:11" s="1" customFormat="1">
      <c r="F156" s="17"/>
      <c r="K156" s="15"/>
    </row>
    <row r="157" spans="6:11" s="1" customFormat="1">
      <c r="F157" s="17"/>
      <c r="K157" s="15"/>
    </row>
    <row r="158" spans="6:11" s="1" customFormat="1">
      <c r="F158" s="17"/>
      <c r="K158" s="15"/>
    </row>
    <row r="159" spans="6:11" s="1" customFormat="1">
      <c r="F159" s="17"/>
      <c r="K159" s="15"/>
    </row>
    <row r="160" spans="6:11" s="1" customFormat="1">
      <c r="F160" s="17"/>
      <c r="K160" s="15"/>
    </row>
    <row r="161" spans="6:11" s="1" customFormat="1">
      <c r="F161" s="17"/>
      <c r="K161" s="15"/>
    </row>
    <row r="162" spans="6:11" s="1" customFormat="1">
      <c r="F162" s="17"/>
      <c r="K162" s="15"/>
    </row>
    <row r="163" spans="6:11" s="1" customFormat="1">
      <c r="F163" s="17"/>
      <c r="K163" s="15"/>
    </row>
    <row r="164" spans="6:11" s="1" customFormat="1">
      <c r="F164" s="17"/>
      <c r="K164" s="15"/>
    </row>
    <row r="165" spans="6:11" s="1" customFormat="1">
      <c r="F165" s="17"/>
      <c r="K165" s="15"/>
    </row>
    <row r="166" spans="6:11" s="1" customFormat="1">
      <c r="F166" s="17"/>
      <c r="K166" s="15"/>
    </row>
    <row r="167" spans="6:11" s="1" customFormat="1">
      <c r="F167" s="17"/>
      <c r="K167" s="15"/>
    </row>
    <row r="168" spans="6:11" s="1" customFormat="1">
      <c r="F168" s="17"/>
      <c r="K168" s="15"/>
    </row>
    <row r="169" spans="6:11" s="1" customFormat="1">
      <c r="F169" s="17"/>
      <c r="K169" s="15"/>
    </row>
    <row r="170" spans="6:11" s="1" customFormat="1">
      <c r="F170" s="17"/>
      <c r="K170" s="15"/>
    </row>
    <row r="171" spans="6:11" s="1" customFormat="1">
      <c r="F171" s="17"/>
      <c r="K171" s="15"/>
    </row>
    <row r="172" spans="6:11" s="1" customFormat="1">
      <c r="F172" s="17"/>
      <c r="K172" s="15"/>
    </row>
    <row r="173" spans="6:11" s="1" customFormat="1">
      <c r="F173" s="17"/>
      <c r="K173" s="15"/>
    </row>
    <row r="174" spans="6:11" s="1" customFormat="1">
      <c r="F174" s="17"/>
      <c r="K174" s="15"/>
    </row>
    <row r="175" spans="6:11" s="1" customFormat="1">
      <c r="F175" s="17"/>
      <c r="K175" s="15"/>
    </row>
    <row r="176" spans="6:11" s="1" customFormat="1">
      <c r="F176" s="17"/>
      <c r="K176" s="15"/>
    </row>
    <row r="177" spans="6:11" s="1" customFormat="1">
      <c r="F177" s="17"/>
      <c r="K177" s="15"/>
    </row>
    <row r="178" spans="6:11" s="1" customFormat="1">
      <c r="F178" s="17"/>
      <c r="K178" s="15"/>
    </row>
    <row r="179" spans="6:11" s="1" customFormat="1">
      <c r="F179" s="17"/>
      <c r="K179" s="15"/>
    </row>
    <row r="180" spans="6:11" s="1" customFormat="1">
      <c r="F180" s="17"/>
      <c r="K180" s="15"/>
    </row>
    <row r="181" spans="6:11" s="1" customFormat="1">
      <c r="F181" s="17"/>
      <c r="K181" s="15"/>
    </row>
    <row r="182" spans="6:11" s="1" customFormat="1">
      <c r="F182" s="17"/>
      <c r="K182" s="15"/>
    </row>
    <row r="183" spans="6:11" s="1" customFormat="1">
      <c r="F183" s="17"/>
      <c r="K183" s="15"/>
    </row>
    <row r="184" spans="6:11" s="1" customFormat="1">
      <c r="F184" s="17"/>
      <c r="K184" s="15"/>
    </row>
    <row r="185" spans="6:11" s="1" customFormat="1">
      <c r="F185" s="17"/>
      <c r="K185" s="15"/>
    </row>
    <row r="186" spans="6:11" s="1" customFormat="1">
      <c r="F186" s="17"/>
      <c r="K186" s="15"/>
    </row>
    <row r="187" spans="6:11" s="1" customFormat="1">
      <c r="F187" s="17"/>
      <c r="K187" s="15"/>
    </row>
    <row r="188" spans="6:11" s="1" customFormat="1">
      <c r="F188" s="17"/>
      <c r="K188" s="15"/>
    </row>
    <row r="189" spans="6:11" s="1" customFormat="1">
      <c r="F189" s="17"/>
      <c r="K189" s="15"/>
    </row>
    <row r="190" spans="6:11" s="1" customFormat="1">
      <c r="F190" s="17"/>
      <c r="K190" s="15"/>
    </row>
    <row r="191" spans="6:11" s="1" customFormat="1">
      <c r="F191" s="17"/>
      <c r="K191" s="15"/>
    </row>
    <row r="192" spans="6:11" s="1" customFormat="1">
      <c r="F192" s="17"/>
      <c r="K192" s="15"/>
    </row>
    <row r="193" spans="6:11" s="1" customFormat="1">
      <c r="F193" s="17"/>
      <c r="K193" s="15"/>
    </row>
    <row r="194" spans="6:11" s="1" customFormat="1">
      <c r="F194" s="17"/>
      <c r="K194" s="15"/>
    </row>
    <row r="195" spans="6:11" s="1" customFormat="1">
      <c r="F195" s="17"/>
      <c r="K195" s="15"/>
    </row>
    <row r="196" spans="6:11" s="1" customFormat="1">
      <c r="F196" s="17"/>
      <c r="K196" s="15"/>
    </row>
    <row r="197" spans="6:11" s="1" customFormat="1">
      <c r="F197" s="17"/>
      <c r="K197" s="15"/>
    </row>
    <row r="198" spans="6:11" s="1" customFormat="1">
      <c r="F198" s="17"/>
      <c r="K198" s="15"/>
    </row>
    <row r="199" spans="6:11" s="1" customFormat="1">
      <c r="F199" s="17"/>
      <c r="K199" s="15"/>
    </row>
    <row r="200" spans="6:11" s="1" customFormat="1">
      <c r="F200" s="17"/>
      <c r="K200" s="15"/>
    </row>
    <row r="201" spans="6:11" s="1" customFormat="1">
      <c r="F201" s="17"/>
      <c r="K201" s="15"/>
    </row>
    <row r="202" spans="6:11" s="1" customFormat="1">
      <c r="F202" s="17"/>
      <c r="K202" s="15"/>
    </row>
    <row r="203" spans="6:11" s="1" customFormat="1">
      <c r="F203" s="17"/>
      <c r="K203" s="15"/>
    </row>
    <row r="204" spans="6:11" s="1" customFormat="1">
      <c r="F204" s="17"/>
      <c r="K204" s="15"/>
    </row>
    <row r="205" spans="6:11" s="1" customFormat="1">
      <c r="F205" s="17"/>
      <c r="K205" s="15"/>
    </row>
    <row r="206" spans="6:11" s="1" customFormat="1">
      <c r="F206" s="17"/>
      <c r="K206" s="15"/>
    </row>
    <row r="207" spans="6:11" s="1" customFormat="1">
      <c r="F207" s="17"/>
      <c r="K207" s="15"/>
    </row>
    <row r="208" spans="6:11" s="1" customFormat="1">
      <c r="F208" s="17"/>
      <c r="K208" s="15"/>
    </row>
    <row r="209" spans="6:11" s="1" customFormat="1">
      <c r="F209" s="17"/>
      <c r="K209" s="15"/>
    </row>
    <row r="210" spans="6:11" s="1" customFormat="1">
      <c r="F210" s="17"/>
      <c r="K210" s="15"/>
    </row>
    <row r="211" spans="6:11" s="1" customFormat="1">
      <c r="F211" s="17"/>
      <c r="K211" s="15"/>
    </row>
    <row r="212" spans="6:11" s="1" customFormat="1">
      <c r="F212" s="17"/>
      <c r="K212" s="15"/>
    </row>
    <row r="213" spans="6:11" s="1" customFormat="1">
      <c r="F213" s="17"/>
      <c r="K213" s="15"/>
    </row>
    <row r="214" spans="6:11" s="1" customFormat="1">
      <c r="F214" s="17"/>
      <c r="K214" s="15"/>
    </row>
    <row r="215" spans="6:11" s="1" customFormat="1">
      <c r="F215" s="17"/>
      <c r="K215" s="15"/>
    </row>
    <row r="216" spans="6:11" s="1" customFormat="1">
      <c r="F216" s="17"/>
      <c r="K216" s="15"/>
    </row>
    <row r="217" spans="6:11" s="1" customFormat="1">
      <c r="F217" s="17"/>
      <c r="K217" s="15"/>
    </row>
    <row r="218" spans="6:11" s="1" customFormat="1">
      <c r="F218" s="17"/>
      <c r="K218" s="15"/>
    </row>
    <row r="219" spans="6:11" s="1" customFormat="1">
      <c r="F219" s="17"/>
      <c r="K219" s="15"/>
    </row>
    <row r="220" spans="6:11" s="1" customFormat="1">
      <c r="F220" s="17"/>
      <c r="K220" s="15"/>
    </row>
    <row r="221" spans="6:11" s="1" customFormat="1">
      <c r="F221" s="17"/>
      <c r="K221" s="15"/>
    </row>
    <row r="222" spans="6:11" s="1" customFormat="1">
      <c r="F222" s="17"/>
      <c r="K222" s="15"/>
    </row>
    <row r="223" spans="6:11" s="1" customFormat="1">
      <c r="F223" s="17"/>
      <c r="K223" s="15"/>
    </row>
    <row r="224" spans="6:11" s="1" customFormat="1">
      <c r="F224" s="17"/>
      <c r="K224" s="15"/>
    </row>
    <row r="225" spans="6:11" s="1" customFormat="1">
      <c r="F225" s="17"/>
      <c r="K225" s="15"/>
    </row>
    <row r="226" spans="6:11" s="1" customFormat="1">
      <c r="F226" s="17"/>
      <c r="K226" s="15"/>
    </row>
    <row r="227" spans="6:11" s="1" customFormat="1">
      <c r="F227" s="17"/>
      <c r="K227" s="15"/>
    </row>
    <row r="228" spans="6:11" s="1" customFormat="1">
      <c r="F228" s="17"/>
      <c r="K228" s="15"/>
    </row>
    <row r="229" spans="6:11" s="1" customFormat="1">
      <c r="F229" s="17"/>
      <c r="K229" s="15"/>
    </row>
    <row r="230" spans="6:11" s="1" customFormat="1">
      <c r="F230" s="17"/>
      <c r="K230" s="15"/>
    </row>
    <row r="231" spans="6:11" s="1" customFormat="1">
      <c r="F231" s="17"/>
      <c r="K231" s="15"/>
    </row>
    <row r="232" spans="6:11" s="1" customFormat="1">
      <c r="F232" s="17"/>
      <c r="K232" s="15"/>
    </row>
    <row r="233" spans="6:11" s="1" customFormat="1">
      <c r="F233" s="17"/>
      <c r="K233" s="15"/>
    </row>
    <row r="234" spans="6:11" s="1" customFormat="1">
      <c r="F234" s="17"/>
      <c r="K234" s="15"/>
    </row>
    <row r="235" spans="6:11" s="1" customFormat="1">
      <c r="F235" s="17"/>
      <c r="K235" s="15"/>
    </row>
    <row r="236" spans="6:11" s="1" customFormat="1">
      <c r="F236" s="17"/>
      <c r="K236" s="15"/>
    </row>
    <row r="237" spans="6:11" s="1" customFormat="1">
      <c r="F237" s="17"/>
      <c r="K237" s="15"/>
    </row>
    <row r="238" spans="6:11" s="1" customFormat="1">
      <c r="F238" s="17"/>
      <c r="K238" s="15"/>
    </row>
    <row r="239" spans="6:11" s="1" customFormat="1">
      <c r="F239" s="17"/>
      <c r="K239" s="15"/>
    </row>
    <row r="240" spans="6:11" s="1" customFormat="1">
      <c r="F240" s="17"/>
      <c r="K240" s="15"/>
    </row>
    <row r="241" spans="6:11" s="1" customFormat="1">
      <c r="F241" s="17"/>
      <c r="K241" s="15"/>
    </row>
    <row r="242" spans="6:11" s="1" customFormat="1">
      <c r="F242" s="17"/>
      <c r="K242" s="15"/>
    </row>
    <row r="243" spans="6:11" s="1" customFormat="1">
      <c r="F243" s="17"/>
      <c r="K243" s="15"/>
    </row>
    <row r="244" spans="6:11" s="1" customFormat="1">
      <c r="F244" s="17"/>
      <c r="K244" s="15"/>
    </row>
    <row r="245" spans="6:11" s="1" customFormat="1">
      <c r="F245" s="17"/>
      <c r="K245" s="15"/>
    </row>
    <row r="246" spans="6:11" s="1" customFormat="1">
      <c r="F246" s="17"/>
      <c r="K246" s="15"/>
    </row>
    <row r="247" spans="6:11" s="1" customFormat="1">
      <c r="F247" s="17"/>
      <c r="K247" s="15"/>
    </row>
    <row r="248" spans="6:11" s="1" customFormat="1">
      <c r="F248" s="17"/>
      <c r="K248" s="15"/>
    </row>
    <row r="249" spans="6:11" s="1" customFormat="1">
      <c r="F249" s="17"/>
      <c r="K249" s="15"/>
    </row>
    <row r="250" spans="6:11" s="1" customFormat="1">
      <c r="F250" s="17"/>
      <c r="K250" s="15"/>
    </row>
    <row r="251" spans="6:11" s="1" customFormat="1">
      <c r="F251" s="17"/>
      <c r="K251" s="15"/>
    </row>
    <row r="252" spans="6:11" s="1" customFormat="1">
      <c r="F252" s="17"/>
      <c r="K252" s="15"/>
    </row>
    <row r="253" spans="6:11" s="1" customFormat="1">
      <c r="F253" s="17"/>
      <c r="K253" s="15"/>
    </row>
    <row r="254" spans="6:11" s="1" customFormat="1">
      <c r="F254" s="17"/>
      <c r="K254" s="15"/>
    </row>
    <row r="255" spans="6:11" s="1" customFormat="1">
      <c r="F255" s="17"/>
      <c r="K255" s="15"/>
    </row>
    <row r="256" spans="6:11" s="1" customFormat="1">
      <c r="F256" s="17"/>
      <c r="K256" s="15"/>
    </row>
    <row r="257" spans="6:11" s="1" customFormat="1">
      <c r="F257" s="17"/>
      <c r="K257" s="15"/>
    </row>
  </sheetData>
  <mergeCells count="65">
    <mergeCell ref="K28:K36"/>
    <mergeCell ref="D37:D39"/>
    <mergeCell ref="K3:K5"/>
    <mergeCell ref="H4:H5"/>
    <mergeCell ref="I4:I5"/>
    <mergeCell ref="J4:J5"/>
    <mergeCell ref="D6:D13"/>
    <mergeCell ref="A28:A57"/>
    <mergeCell ref="B28:B45"/>
    <mergeCell ref="D28:D36"/>
    <mergeCell ref="G28:G36"/>
    <mergeCell ref="G50:G55"/>
    <mergeCell ref="B17:B27"/>
    <mergeCell ref="G17:G27"/>
    <mergeCell ref="K17:K27"/>
    <mergeCell ref="A1:K1"/>
    <mergeCell ref="A2:K2"/>
    <mergeCell ref="A3:A5"/>
    <mergeCell ref="B3:D5"/>
    <mergeCell ref="E3:E5"/>
    <mergeCell ref="F3:F5"/>
    <mergeCell ref="G3:G5"/>
    <mergeCell ref="H3:J3"/>
    <mergeCell ref="A6:A27"/>
    <mergeCell ref="B6:B16"/>
    <mergeCell ref="G6:G13"/>
    <mergeCell ref="K6:K13"/>
    <mergeCell ref="D14:D16"/>
    <mergeCell ref="G14:G16"/>
    <mergeCell ref="K14:K16"/>
    <mergeCell ref="G37:G39"/>
    <mergeCell ref="K37:K39"/>
    <mergeCell ref="D40:D45"/>
    <mergeCell ref="G40:G45"/>
    <mergeCell ref="K40:K45"/>
    <mergeCell ref="A58:A61"/>
    <mergeCell ref="B58:B61"/>
    <mergeCell ref="D58:D61"/>
    <mergeCell ref="G58:G61"/>
    <mergeCell ref="K58:K61"/>
    <mergeCell ref="K50:K55"/>
    <mergeCell ref="B56:B57"/>
    <mergeCell ref="D56:D57"/>
    <mergeCell ref="G56:G57"/>
    <mergeCell ref="K56:K57"/>
    <mergeCell ref="B46:B55"/>
    <mergeCell ref="D46:D49"/>
    <mergeCell ref="G46:G49"/>
    <mergeCell ref="K46:K49"/>
    <mergeCell ref="D50:D55"/>
    <mergeCell ref="A77:G77"/>
    <mergeCell ref="G62:G65"/>
    <mergeCell ref="K62:K65"/>
    <mergeCell ref="A66:F66"/>
    <mergeCell ref="A67:K67"/>
    <mergeCell ref="A68:K68"/>
    <mergeCell ref="A69:K70"/>
    <mergeCell ref="A62:A65"/>
    <mergeCell ref="B62:B65"/>
    <mergeCell ref="D62:D65"/>
    <mergeCell ref="A71:K71"/>
    <mergeCell ref="A72:D75"/>
    <mergeCell ref="F72:K75"/>
    <mergeCell ref="E73:E75"/>
    <mergeCell ref="A76:K76"/>
  </mergeCells>
  <conditionalFormatting sqref="H77">
    <cfRule type="containsText" dxfId="2" priority="1" operator="containsText" text="MODERADAMENTE ACEPTABLE">
      <formula>NOT(ISERROR(SEARCH("MODERADAMENTE ACEPTABLE",H77)))</formula>
    </cfRule>
    <cfRule type="containsText" dxfId="1" priority="2" operator="containsText" text="ACEPTABLE">
      <formula>NOT(ISERROR(SEARCH("ACEPTABLE",H77)))</formula>
    </cfRule>
    <cfRule type="containsText" dxfId="0" priority="3" operator="containsText" text="CRITICO">
      <formula>NOT(ISERROR(SEARCH("CRITICO",H77)))</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565BF-AA2A-4610-ABC4-74D7C7EB78B1}">
  <dimension ref="A1:F8"/>
  <sheetViews>
    <sheetView workbookViewId="0">
      <selection activeCell="C17" sqref="C17"/>
    </sheetView>
  </sheetViews>
  <sheetFormatPr defaultColWidth="11.42578125" defaultRowHeight="15"/>
  <cols>
    <col min="1" max="1" width="11.42578125" style="28"/>
    <col min="2" max="2" width="39.7109375" style="20" customWidth="1"/>
    <col min="3" max="3" width="37.42578125" style="20" customWidth="1"/>
    <col min="4" max="4" width="66.42578125" style="20" customWidth="1"/>
    <col min="5" max="6" width="11.42578125" style="28"/>
    <col min="7" max="16384" width="11.42578125" style="20"/>
  </cols>
  <sheetData>
    <row r="1" spans="2:4" s="20" customFormat="1" thickBot="1"/>
    <row r="2" spans="2:4" s="20" customFormat="1" ht="30" customHeight="1" thickTop="1" thickBot="1">
      <c r="B2" s="89" t="s">
        <v>130</v>
      </c>
      <c r="C2" s="89"/>
      <c r="D2" s="89"/>
    </row>
    <row r="3" spans="2:4" s="20" customFormat="1" ht="30" customHeight="1" thickTop="1" thickBot="1">
      <c r="B3" s="89"/>
      <c r="C3" s="89"/>
      <c r="D3" s="89"/>
    </row>
    <row r="4" spans="2:4" s="20" customFormat="1" ht="16.5" thickTop="1" thickBot="1">
      <c r="B4" s="21" t="s">
        <v>131</v>
      </c>
      <c r="C4" s="21" t="s">
        <v>132</v>
      </c>
      <c r="D4" s="21" t="s">
        <v>133</v>
      </c>
    </row>
    <row r="5" spans="2:4" s="20" customFormat="1" ht="136.5" thickTop="1" thickBot="1">
      <c r="B5" s="22" t="s">
        <v>134</v>
      </c>
      <c r="C5" s="23" t="s">
        <v>135</v>
      </c>
      <c r="D5" s="24" t="s">
        <v>136</v>
      </c>
    </row>
    <row r="6" spans="2:4" s="20" customFormat="1" ht="91.5" thickTop="1" thickBot="1">
      <c r="B6" s="25" t="s">
        <v>137</v>
      </c>
      <c r="C6" s="26" t="s">
        <v>138</v>
      </c>
      <c r="D6" s="24" t="s">
        <v>139</v>
      </c>
    </row>
    <row r="7" spans="2:4" s="20" customFormat="1" ht="54" customHeight="1" thickTop="1" thickBot="1">
      <c r="B7" s="22" t="s">
        <v>140</v>
      </c>
      <c r="C7" s="27" t="s">
        <v>141</v>
      </c>
      <c r="D7" s="24" t="s">
        <v>142</v>
      </c>
    </row>
    <row r="8" spans="2:4" s="20" customFormat="1" thickTop="1"/>
  </sheetData>
  <mergeCells count="1">
    <mergeCell ref="B2: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CHRISTIAN CAMILO PARRA CORTES</cp:lastModifiedBy>
  <cp:revision/>
  <dcterms:created xsi:type="dcterms:W3CDTF">2022-06-14T01:05:45Z</dcterms:created>
  <dcterms:modified xsi:type="dcterms:W3CDTF">2022-09-01T03:59:09Z</dcterms:modified>
  <cp:category/>
  <cp:contentStatus/>
</cp:coreProperties>
</file>